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EstaPasta_de_trabalho"/>
  <mc:AlternateContent xmlns:mc="http://schemas.openxmlformats.org/markup-compatibility/2006">
    <mc:Choice Requires="x15">
      <x15ac:absPath xmlns:x15ac="http://schemas.microsoft.com/office/spreadsheetml/2010/11/ac" url="I:\DIRAC\DGI\SEGEC\LICITAÇÕES 2020\SERVIÇO\PGE 26-2020 - Serviço de limpeza\Arquivos para o Comprasnet\"/>
    </mc:Choice>
  </mc:AlternateContent>
  <xr:revisionPtr revIDLastSave="0" documentId="8_{0321722C-F8C1-4FC5-928B-EB1F563C49BA}" xr6:coauthVersionLast="45" xr6:coauthVersionMax="45" xr10:uidLastSave="{00000000-0000-0000-0000-000000000000}"/>
  <bookViews>
    <workbookView xWindow="-120" yWindow="-120" windowWidth="29040" windowHeight="15840" tabRatio="607" firstSheet="18" activeTab="18" xr2:uid="{00000000-000D-0000-FFFF-FFFF00000000}"/>
  </bookViews>
  <sheets>
    <sheet name="DV-IDENTITY-0" sheetId="8" state="veryHidden" r:id="rId1"/>
    <sheet name="Tutorial de Preenchimento" sheetId="63" r:id="rId2"/>
    <sheet name="PRODUTIVIDADE A SER INFORMADA" sheetId="49" r:id="rId3"/>
    <sheet name="Encargos_Rescisão_Prof Ausente" sheetId="57" r:id="rId4"/>
    <sheet name="Custos Indiretos Tributos Lucro" sheetId="54" r:id="rId5"/>
    <sheet name="SERVENTE 44 Horas" sheetId="43" r:id="rId6"/>
    <sheet name="SERVENTE 12 X 36 DIURNO" sheetId="45" r:id="rId7"/>
    <sheet name="SERVENTE 12 X 36 NOTURNO" sheetId="46" r:id="rId8"/>
    <sheet name="SERVENTE LIMPADOR DE VIDRO" sheetId="47" r:id="rId9"/>
    <sheet name="ENCARREGADO 44 Horas" sheetId="48" r:id="rId10"/>
    <sheet name="ENCARREGADO 12X36 DIURNO" sheetId="50" r:id="rId11"/>
    <sheet name="ENCARREGADO 12X36 NOTURNO" sheetId="51" r:id="rId12"/>
    <sheet name="Enfermeiro de Higien. 44 HORAS" sheetId="53" r:id="rId13"/>
    <sheet name="uniformes e epis" sheetId="29" r:id="rId14"/>
    <sheet name="Produtos de Limpeza" sheetId="42" r:id="rId15"/>
    <sheet name="Equipamentos de Limpeza" sheetId="41" r:id="rId16"/>
    <sheet name="Material de Higiene Pessoal" sheetId="56" r:id="rId17"/>
    <sheet name="Serviços Extras - GLOBAL" sheetId="33" r:id="rId18"/>
    <sheet name="RESUMO_BIOMANGUINHOS" sheetId="34" r:id="rId19"/>
    <sheet name="RESUMO_IFF" sheetId="58" r:id="rId20"/>
    <sheet name="RESUMO_INI" sheetId="59" r:id="rId21"/>
    <sheet name="RESUMO_DEMAIS UNIDADES" sheetId="62" r:id="rId22"/>
    <sheet name="TOTALIZADOR" sheetId="35" r:id="rId23"/>
    <sheet name="TOTAL DE PROFISSIONAIS" sheetId="65" r:id="rId24"/>
  </sheets>
  <definedNames>
    <definedName name="_ipi1" localSheetId="10">#REF!</definedName>
    <definedName name="_ipi1" localSheetId="11">#REF!</definedName>
    <definedName name="_ipi1" localSheetId="9">#REF!</definedName>
    <definedName name="_ipi1" localSheetId="12">#REF!</definedName>
    <definedName name="_ipi1" localSheetId="6">#REF!</definedName>
    <definedName name="_ipi1" localSheetId="7">#REF!</definedName>
    <definedName name="_ipi1" localSheetId="5">#REF!</definedName>
    <definedName name="_ipi1" localSheetId="8">#REF!</definedName>
    <definedName name="_ipi1">#REF!</definedName>
    <definedName name="_xlnm.Print_Area" localSheetId="10">'ENCARREGADO 12X36 DIURNO'!$B$1:$F$154</definedName>
    <definedName name="_xlnm.Print_Area" localSheetId="11">'ENCARREGADO 12X36 NOTURNO'!$B$1:$F$154</definedName>
    <definedName name="_xlnm.Print_Area" localSheetId="9">'ENCARREGADO 44 Horas'!$B$132:$F$160</definedName>
    <definedName name="_xlnm.Print_Area" localSheetId="12">'Enfermeiro de Higien. 44 HORAS'!$B$1:$F$133</definedName>
    <definedName name="_xlnm.Print_Area" localSheetId="15">'Equipamentos de Limpeza'!$A$1:$G$26</definedName>
    <definedName name="_xlnm.Print_Area" localSheetId="14">'Produtos de Limpeza'!$B$1:$G$92</definedName>
    <definedName name="_xlnm.Print_Area" localSheetId="18">RESUMO_BIOMANGUINHOS!$A$1:$BD$70</definedName>
    <definedName name="_xlnm.Print_Area" localSheetId="21">'RESUMO_DEMAIS UNIDADES'!$A$1:$BD$100</definedName>
    <definedName name="_xlnm.Print_Area" localSheetId="19">RESUMO_IFF!$A$1:$BD$58</definedName>
    <definedName name="_xlnm.Print_Area" localSheetId="20">RESUMO_INI!$A$1:$BD$55</definedName>
    <definedName name="_xlnm.Print_Area" localSheetId="6">'SERVENTE 12 X 36 DIURNO'!$B$1:$F$155</definedName>
    <definedName name="_xlnm.Print_Area" localSheetId="7">'SERVENTE 12 X 36 NOTURNO'!$B$1:$F$155</definedName>
    <definedName name="_xlnm.Print_Area" localSheetId="8">'SERVENTE LIMPADOR DE VIDRO'!$B$1:$F$143</definedName>
    <definedName name="base" localSheetId="10">#REF!</definedName>
    <definedName name="base" localSheetId="11">#REF!</definedName>
    <definedName name="base" localSheetId="9">#REF!</definedName>
    <definedName name="base" localSheetId="12">#REF!</definedName>
    <definedName name="base" localSheetId="6">#REF!</definedName>
    <definedName name="base" localSheetId="7">#REF!</definedName>
    <definedName name="base" localSheetId="5">#REF!</definedName>
    <definedName name="base" localSheetId="8">#REF!</definedName>
    <definedName name="base">#REF!</definedName>
    <definedName name="CAMINHÃO" localSheetId="10">#REF!</definedName>
    <definedName name="CAMINHÃO" localSheetId="11">#REF!</definedName>
    <definedName name="CAMINHÃO" localSheetId="9">#REF!</definedName>
    <definedName name="CAMINHÃO" localSheetId="12">#REF!</definedName>
    <definedName name="CAMINHÃO" localSheetId="6">#REF!</definedName>
    <definedName name="CAMINHÃO" localSheetId="7">#REF!</definedName>
    <definedName name="CAMINHÃO" localSheetId="5">#REF!</definedName>
    <definedName name="CAMINHÃO" localSheetId="8">#REF!</definedName>
    <definedName name="CAMINHÃO">#REF!</definedName>
    <definedName name="DFSFSDFS" localSheetId="10">#REF!</definedName>
    <definedName name="DFSFSDFS" localSheetId="11">#REF!</definedName>
    <definedName name="DFSFSDFS" localSheetId="9">#REF!</definedName>
    <definedName name="DFSFSDFS" localSheetId="12">#REF!</definedName>
    <definedName name="DFSFSDFS" localSheetId="6">#REF!</definedName>
    <definedName name="DFSFSDFS" localSheetId="7">#REF!</definedName>
    <definedName name="DFSFSDFS" localSheetId="5">#REF!</definedName>
    <definedName name="DFSFSDFS" localSheetId="8">#REF!</definedName>
    <definedName name="DFSFSDFS">#REF!</definedName>
    <definedName name="Fator" localSheetId="10">#REF!</definedName>
    <definedName name="Fator" localSheetId="11">#REF!</definedName>
    <definedName name="Fator" localSheetId="9">#REF!</definedName>
    <definedName name="Fator" localSheetId="12">#REF!</definedName>
    <definedName name="Fator" localSheetId="6">#REF!</definedName>
    <definedName name="Fator" localSheetId="7">#REF!</definedName>
    <definedName name="Fator" localSheetId="5">#REF!</definedName>
    <definedName name="Fator" localSheetId="8">#REF!</definedName>
    <definedName name="Fator">#REF!</definedName>
    <definedName name="Funções" localSheetId="10">#REF!</definedName>
    <definedName name="Funções" localSheetId="11">#REF!</definedName>
    <definedName name="Funções" localSheetId="9">#REF!</definedName>
    <definedName name="Funções" localSheetId="12">#REF!</definedName>
    <definedName name="Funções" localSheetId="6">#REF!</definedName>
    <definedName name="Funções" localSheetId="7">#REF!</definedName>
    <definedName name="Funções" localSheetId="5">#REF!</definedName>
    <definedName name="Funções" localSheetId="8">#REF!</definedName>
    <definedName name="Funções">#REF!</definedName>
    <definedName name="G" localSheetId="10">#REF!</definedName>
    <definedName name="G" localSheetId="11">#REF!</definedName>
    <definedName name="G" localSheetId="9">#REF!</definedName>
    <definedName name="G" localSheetId="12">#REF!</definedName>
    <definedName name="G" localSheetId="6">#REF!</definedName>
    <definedName name="G" localSheetId="7">#REF!</definedName>
    <definedName name="G" localSheetId="5">#REF!</definedName>
    <definedName name="G" localSheetId="8">#REF!</definedName>
    <definedName name="G">#REF!</definedName>
    <definedName name="hhhhh" localSheetId="10">#REF!</definedName>
    <definedName name="hhhhh" localSheetId="11">#REF!</definedName>
    <definedName name="hhhhh" localSheetId="9">#REF!</definedName>
    <definedName name="hhhhh" localSheetId="12">#REF!</definedName>
    <definedName name="hhhhh" localSheetId="6">#REF!</definedName>
    <definedName name="hhhhh" localSheetId="7">#REF!</definedName>
    <definedName name="hhhhh" localSheetId="5">#REF!</definedName>
    <definedName name="hhhhh" localSheetId="8">#REF!</definedName>
    <definedName name="hhhhh">#REF!</definedName>
    <definedName name="ipi" localSheetId="10">#REF!</definedName>
    <definedName name="ipi" localSheetId="11">#REF!</definedName>
    <definedName name="ipi" localSheetId="9">#REF!</definedName>
    <definedName name="ipi" localSheetId="12">#REF!</definedName>
    <definedName name="ipi" localSheetId="6">#REF!</definedName>
    <definedName name="ipi" localSheetId="7">#REF!</definedName>
    <definedName name="ipi" localSheetId="5">#REF!</definedName>
    <definedName name="ipi" localSheetId="8">#REF!</definedName>
    <definedName name="ipi">#REF!</definedName>
    <definedName name="MENOS" localSheetId="10">#REF!</definedName>
    <definedName name="MENOS" localSheetId="11">#REF!</definedName>
    <definedName name="MENOS" localSheetId="9">#REF!</definedName>
    <definedName name="MENOS" localSheetId="12">#REF!</definedName>
    <definedName name="MENOS" localSheetId="6">#REF!</definedName>
    <definedName name="MENOS" localSheetId="7">#REF!</definedName>
    <definedName name="MENOS" localSheetId="5">#REF!</definedName>
    <definedName name="MENOS" localSheetId="8">#REF!</definedName>
    <definedName name="MENOS">#REF!</definedName>
    <definedName name="Motos" localSheetId="10">#REF!</definedName>
    <definedName name="Motos" localSheetId="11">#REF!</definedName>
    <definedName name="Motos" localSheetId="9">#REF!</definedName>
    <definedName name="Motos" localSheetId="12">#REF!</definedName>
    <definedName name="Motos" localSheetId="6">#REF!</definedName>
    <definedName name="Motos" localSheetId="7">#REF!</definedName>
    <definedName name="Motos" localSheetId="5">#REF!</definedName>
    <definedName name="Motos" localSheetId="8">#REF!</definedName>
    <definedName name="Motos">#REF!</definedName>
    <definedName name="Multiplicador" localSheetId="10">#REF!</definedName>
    <definedName name="Multiplicador" localSheetId="11">#REF!</definedName>
    <definedName name="Multiplicador" localSheetId="9">#REF!</definedName>
    <definedName name="Multiplicador" localSheetId="12">#REF!</definedName>
    <definedName name="Multiplicador" localSheetId="6">#REF!</definedName>
    <definedName name="Multiplicador" localSheetId="7">#REF!</definedName>
    <definedName name="Multiplicador" localSheetId="5">#REF!</definedName>
    <definedName name="Multiplicador" localSheetId="8">#REF!</definedName>
    <definedName name="Multiplicador">#REF!</definedName>
    <definedName name="PRECO" localSheetId="10">#REF!</definedName>
    <definedName name="PRECO" localSheetId="11">#REF!</definedName>
    <definedName name="PRECO" localSheetId="9">#REF!</definedName>
    <definedName name="PRECO" localSheetId="12">#REF!</definedName>
    <definedName name="PRECO" localSheetId="6">#REF!</definedName>
    <definedName name="PRECO" localSheetId="7">#REF!</definedName>
    <definedName name="PRECO" localSheetId="5">#REF!</definedName>
    <definedName name="PRECO" localSheetId="8">#REF!</definedName>
    <definedName name="PRECO">#REF!</definedName>
    <definedName name="REGULADORA" localSheetId="10">#REF!</definedName>
    <definedName name="REGULADORA" localSheetId="11">#REF!</definedName>
    <definedName name="REGULADORA" localSheetId="9">#REF!</definedName>
    <definedName name="REGULADORA" localSheetId="12">#REF!</definedName>
    <definedName name="REGULADORA" localSheetId="6">#REF!</definedName>
    <definedName name="REGULADORA" localSheetId="7">#REF!</definedName>
    <definedName name="REGULADORA" localSheetId="5">#REF!</definedName>
    <definedName name="REGULADORA" localSheetId="8">#REF!</definedName>
    <definedName name="REGULADORA">#REF!</definedName>
    <definedName name="SOMA" localSheetId="10">#REF!</definedName>
    <definedName name="SOMA" localSheetId="11">#REF!</definedName>
    <definedName name="SOMA" localSheetId="9">#REF!</definedName>
    <definedName name="SOMA" localSheetId="12">#REF!</definedName>
    <definedName name="SOMA" localSheetId="6">#REF!</definedName>
    <definedName name="SOMA" localSheetId="7">#REF!</definedName>
    <definedName name="SOMA" localSheetId="5">#REF!</definedName>
    <definedName name="SOMA" localSheetId="8">#REF!</definedName>
    <definedName name="SOMA">#REF!</definedName>
    <definedName name="Total" localSheetId="10">#REF!</definedName>
    <definedName name="Total" localSheetId="11">#REF!</definedName>
    <definedName name="Total" localSheetId="9">#REF!</definedName>
    <definedName name="Total" localSheetId="12">#REF!</definedName>
    <definedName name="Total" localSheetId="6">#REF!</definedName>
    <definedName name="Total" localSheetId="7">#REF!</definedName>
    <definedName name="Total" localSheetId="5">#REF!</definedName>
    <definedName name="Total" localSheetId="8">#REF!</definedName>
    <definedName name="Total">#REF!</definedName>
    <definedName name="TOTALCLP03" localSheetId="10">#REF!</definedName>
    <definedName name="TOTALCLP03" localSheetId="11">#REF!</definedName>
    <definedName name="TOTALCLP03" localSheetId="9">#REF!</definedName>
    <definedName name="TOTALCLP03" localSheetId="12">#REF!</definedName>
    <definedName name="TOTALCLP03" localSheetId="6">#REF!</definedName>
    <definedName name="TOTALCLP03" localSheetId="7">#REF!</definedName>
    <definedName name="TOTALCLP03" localSheetId="5">#REF!</definedName>
    <definedName name="TOTALCLP03" localSheetId="8">#REF!</definedName>
    <definedName name="TOTALCLP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3" i="50" l="1"/>
  <c r="D150" i="50"/>
  <c r="D147" i="50"/>
  <c r="D141" i="50"/>
  <c r="D138" i="50"/>
  <c r="D153" i="51"/>
  <c r="D150" i="51"/>
  <c r="D147" i="51"/>
  <c r="D141" i="51"/>
  <c r="D138" i="51"/>
  <c r="D153" i="48"/>
  <c r="D150" i="48"/>
  <c r="D147" i="48"/>
  <c r="D141" i="48"/>
  <c r="D138" i="48"/>
  <c r="E27" i="57"/>
  <c r="E24" i="57"/>
  <c r="C20" i="35" l="1"/>
  <c r="F19" i="65" l="1"/>
  <c r="F17" i="65"/>
  <c r="F15" i="65"/>
  <c r="F13" i="65"/>
  <c r="E19" i="65"/>
  <c r="E17" i="65"/>
  <c r="E15" i="65"/>
  <c r="E13" i="65"/>
  <c r="D19" i="65"/>
  <c r="D17" i="65"/>
  <c r="D15" i="65"/>
  <c r="D13" i="65"/>
  <c r="C19" i="65"/>
  <c r="G19" i="65" s="1"/>
  <c r="C17" i="65"/>
  <c r="G17" i="65" s="1"/>
  <c r="C15" i="65"/>
  <c r="G15" i="65" s="1"/>
  <c r="C13" i="65"/>
  <c r="G13" i="65" l="1"/>
  <c r="U11" i="56"/>
  <c r="O11" i="56"/>
  <c r="L11" i="56"/>
  <c r="I11" i="56"/>
  <c r="C42" i="62" l="1"/>
  <c r="J4" i="62" s="1"/>
  <c r="D57" i="62"/>
  <c r="E57" i="62" s="1"/>
  <c r="D54" i="62"/>
  <c r="E54" i="62" s="1"/>
  <c r="D51" i="62"/>
  <c r="E51" i="62" s="1"/>
  <c r="D49" i="62"/>
  <c r="D48" i="62"/>
  <c r="E48" i="62" s="1"/>
  <c r="D46" i="62"/>
  <c r="D45" i="62"/>
  <c r="E45" i="62" s="1"/>
  <c r="D42" i="62"/>
  <c r="D39" i="62"/>
  <c r="E39" i="62" s="1"/>
  <c r="D36" i="62"/>
  <c r="E36" i="62" s="1"/>
  <c r="D34" i="62"/>
  <c r="D33" i="62"/>
  <c r="E33" i="62" s="1"/>
  <c r="D31" i="62"/>
  <c r="D30" i="62"/>
  <c r="E30" i="62" s="1"/>
  <c r="C30" i="59"/>
  <c r="C24" i="59"/>
  <c r="C33" i="58"/>
  <c r="C27" i="58"/>
  <c r="E42" i="62" l="1"/>
  <c r="C45" i="34" l="1"/>
  <c r="C36" i="34"/>
  <c r="C18" i="34"/>
  <c r="J4" i="34" s="1"/>
  <c r="D21" i="58" l="1"/>
  <c r="E110" i="50" l="1"/>
  <c r="E110" i="51"/>
  <c r="E110" i="53"/>
  <c r="E110" i="48"/>
  <c r="E109" i="50"/>
  <c r="E109" i="51"/>
  <c r="E109" i="53"/>
  <c r="E109" i="48"/>
  <c r="E108" i="50"/>
  <c r="E108" i="51"/>
  <c r="E108" i="53"/>
  <c r="E108" i="48"/>
  <c r="E106" i="50"/>
  <c r="E106" i="51"/>
  <c r="E106" i="53"/>
  <c r="E106" i="48"/>
  <c r="E105" i="50"/>
  <c r="E105" i="51"/>
  <c r="E105" i="53"/>
  <c r="E105" i="48"/>
  <c r="C17" i="35" l="1"/>
  <c r="D79" i="62"/>
  <c r="D78" i="62"/>
  <c r="E78" i="62" s="1"/>
  <c r="D76" i="62"/>
  <c r="D75" i="62"/>
  <c r="E75" i="62" s="1"/>
  <c r="D73" i="62"/>
  <c r="D72" i="62"/>
  <c r="E72" i="62" s="1"/>
  <c r="D63" i="62" l="1"/>
  <c r="E63" i="62" s="1"/>
  <c r="J199" i="62"/>
  <c r="I199" i="62"/>
  <c r="J195" i="62"/>
  <c r="J197" i="62" s="1"/>
  <c r="I195" i="62"/>
  <c r="I197" i="62" s="1"/>
  <c r="C183" i="62"/>
  <c r="C179" i="62"/>
  <c r="C177" i="62"/>
  <c r="C175" i="62"/>
  <c r="J161" i="62"/>
  <c r="J163" i="62" s="1"/>
  <c r="I161" i="62"/>
  <c r="I163" i="62" s="1"/>
  <c r="C149" i="62"/>
  <c r="C145" i="62"/>
  <c r="C143" i="62"/>
  <c r="J129" i="62"/>
  <c r="J131" i="62" s="1"/>
  <c r="I129" i="62"/>
  <c r="I131" i="62" s="1"/>
  <c r="C113" i="62"/>
  <c r="C111" i="62"/>
  <c r="D70" i="62"/>
  <c r="D69" i="62"/>
  <c r="E69" i="62" s="1"/>
  <c r="D67" i="62"/>
  <c r="D66" i="62"/>
  <c r="E66" i="62" s="1"/>
  <c r="D61" i="62"/>
  <c r="D60" i="62"/>
  <c r="D28" i="62"/>
  <c r="D27" i="62"/>
  <c r="E27" i="62" s="1"/>
  <c r="D25" i="62"/>
  <c r="D24" i="62"/>
  <c r="E24" i="62" s="1"/>
  <c r="D22" i="62"/>
  <c r="D21" i="62"/>
  <c r="E21" i="62" s="1"/>
  <c r="D19" i="62"/>
  <c r="D18" i="62"/>
  <c r="E18" i="62" s="1"/>
  <c r="D16" i="62"/>
  <c r="D15" i="62"/>
  <c r="E15" i="62" s="1"/>
  <c r="D12" i="62"/>
  <c r="E12" i="62" s="1"/>
  <c r="J167" i="62" l="1"/>
  <c r="C187" i="62"/>
  <c r="J103" i="62"/>
  <c r="C153" i="62"/>
  <c r="C121" i="62"/>
  <c r="J135" i="62"/>
  <c r="E33" i="57" l="1"/>
  <c r="J4" i="59" l="1"/>
  <c r="C15" i="35" s="1"/>
  <c r="J154" i="59"/>
  <c r="I154" i="59"/>
  <c r="J150" i="59"/>
  <c r="J152" i="59" s="1"/>
  <c r="I150" i="59"/>
  <c r="I152" i="59" s="1"/>
  <c r="C138" i="59"/>
  <c r="C134" i="59"/>
  <c r="C132" i="59"/>
  <c r="C130" i="59"/>
  <c r="J116" i="59"/>
  <c r="J118" i="59" s="1"/>
  <c r="I116" i="59"/>
  <c r="I118" i="59" s="1"/>
  <c r="C104" i="59"/>
  <c r="C100" i="59"/>
  <c r="C98" i="59"/>
  <c r="J84" i="59"/>
  <c r="J86" i="59" s="1"/>
  <c r="I84" i="59"/>
  <c r="I86" i="59" s="1"/>
  <c r="C68" i="59"/>
  <c r="C66" i="59"/>
  <c r="D34" i="59"/>
  <c r="D33" i="59"/>
  <c r="E33" i="59" s="1"/>
  <c r="D31" i="59"/>
  <c r="D30" i="59"/>
  <c r="E30" i="59" s="1"/>
  <c r="D28" i="59"/>
  <c r="D27" i="59"/>
  <c r="E27" i="59" s="1"/>
  <c r="D25" i="59"/>
  <c r="D24" i="59"/>
  <c r="E24" i="59" s="1"/>
  <c r="D22" i="59"/>
  <c r="D21" i="59"/>
  <c r="D19" i="59"/>
  <c r="D18" i="59"/>
  <c r="E18" i="59" s="1"/>
  <c r="D16" i="59"/>
  <c r="D15" i="59"/>
  <c r="E15" i="59" s="1"/>
  <c r="D13" i="59"/>
  <c r="D12" i="59"/>
  <c r="E12" i="59" s="1"/>
  <c r="J4" i="58"/>
  <c r="C13" i="35" s="1"/>
  <c r="D18" i="58"/>
  <c r="E18" i="58" s="1"/>
  <c r="D19" i="58"/>
  <c r="C142" i="59" l="1"/>
  <c r="J58" i="59"/>
  <c r="C108" i="59"/>
  <c r="J122" i="59"/>
  <c r="C76" i="59"/>
  <c r="J90" i="59"/>
  <c r="J157" i="58" l="1"/>
  <c r="I157" i="58"/>
  <c r="J153" i="58"/>
  <c r="J155" i="58" s="1"/>
  <c r="I153" i="58"/>
  <c r="I155" i="58" s="1"/>
  <c r="C141" i="58"/>
  <c r="C137" i="58"/>
  <c r="C135" i="58"/>
  <c r="C133" i="58"/>
  <c r="J119" i="58"/>
  <c r="J121" i="58" s="1"/>
  <c r="I119" i="58"/>
  <c r="I121" i="58" s="1"/>
  <c r="C107" i="58"/>
  <c r="C103" i="58"/>
  <c r="C101" i="58"/>
  <c r="J87" i="58"/>
  <c r="J89" i="58" s="1"/>
  <c r="I87" i="58"/>
  <c r="I89" i="58" s="1"/>
  <c r="C71" i="58"/>
  <c r="C69" i="58"/>
  <c r="D37" i="58"/>
  <c r="D36" i="58"/>
  <c r="E36" i="58" s="1"/>
  <c r="D34" i="58"/>
  <c r="D33" i="58"/>
  <c r="E33" i="58" s="1"/>
  <c r="D31" i="58"/>
  <c r="D30" i="58"/>
  <c r="E30" i="58" s="1"/>
  <c r="D28" i="58"/>
  <c r="D27" i="58"/>
  <c r="E27" i="58" s="1"/>
  <c r="D25" i="58"/>
  <c r="D24" i="58"/>
  <c r="E24" i="58" s="1"/>
  <c r="D22" i="58"/>
  <c r="D16" i="58"/>
  <c r="D15" i="58"/>
  <c r="E15" i="58" s="1"/>
  <c r="D13" i="58"/>
  <c r="D12" i="58"/>
  <c r="E12" i="58" s="1"/>
  <c r="C111" i="58" l="1"/>
  <c r="J61" i="58"/>
  <c r="C79" i="58"/>
  <c r="J93" i="58"/>
  <c r="C145" i="58"/>
  <c r="J125" i="58"/>
  <c r="F87" i="29"/>
  <c r="G87" i="29" s="1"/>
  <c r="F86" i="29"/>
  <c r="G86" i="29" s="1"/>
  <c r="F85" i="29"/>
  <c r="G85" i="29" s="1"/>
  <c r="F84" i="29"/>
  <c r="G84" i="29" s="1"/>
  <c r="F83" i="29"/>
  <c r="G83" i="29" s="1"/>
  <c r="F82" i="29"/>
  <c r="G82" i="29" s="1"/>
  <c r="F81" i="29"/>
  <c r="G81" i="29" s="1"/>
  <c r="F80" i="29"/>
  <c r="G80" i="29" s="1"/>
  <c r="F79" i="29"/>
  <c r="G79" i="29" s="1"/>
  <c r="F78" i="29"/>
  <c r="G78" i="29" s="1"/>
  <c r="F77" i="29"/>
  <c r="G77" i="29" s="1"/>
  <c r="F76" i="29"/>
  <c r="G76" i="29" s="1"/>
  <c r="F75" i="29"/>
  <c r="G75" i="29" s="1"/>
  <c r="F74" i="29"/>
  <c r="G74" i="29" s="1"/>
  <c r="G88" i="29" s="1"/>
  <c r="F62" i="29"/>
  <c r="G62" i="29" s="1"/>
  <c r="F61" i="29"/>
  <c r="G61" i="29" s="1"/>
  <c r="F60" i="29"/>
  <c r="G60" i="29" s="1"/>
  <c r="F59" i="29"/>
  <c r="G59" i="29" s="1"/>
  <c r="F58" i="29"/>
  <c r="G58" i="29" s="1"/>
  <c r="F57" i="29"/>
  <c r="G57" i="29" s="1"/>
  <c r="F56" i="29"/>
  <c r="G56" i="29" s="1"/>
  <c r="F55" i="29"/>
  <c r="G55" i="29" s="1"/>
  <c r="F54" i="29"/>
  <c r="G54" i="29" s="1"/>
  <c r="F53" i="29"/>
  <c r="G53" i="29" s="1"/>
  <c r="F52" i="29"/>
  <c r="G52" i="29" s="1"/>
  <c r="F51" i="29"/>
  <c r="G51" i="29" s="1"/>
  <c r="F50" i="29"/>
  <c r="G50" i="29" s="1"/>
  <c r="F49" i="29"/>
  <c r="G49" i="29" s="1"/>
  <c r="F39" i="29"/>
  <c r="G39" i="29" s="1"/>
  <c r="F38" i="29"/>
  <c r="G38" i="29" s="1"/>
  <c r="F37" i="29"/>
  <c r="G37" i="29" s="1"/>
  <c r="F36" i="29"/>
  <c r="G36" i="29" s="1"/>
  <c r="F35" i="29"/>
  <c r="G35" i="29" s="1"/>
  <c r="F34" i="29"/>
  <c r="G34" i="29" s="1"/>
  <c r="F33" i="29"/>
  <c r="G33" i="29" s="1"/>
  <c r="F32" i="29"/>
  <c r="G32" i="29" s="1"/>
  <c r="F31" i="29"/>
  <c r="G31" i="29" s="1"/>
  <c r="F30" i="29"/>
  <c r="G30" i="29" s="1"/>
  <c r="G40" i="29" s="1"/>
  <c r="F13" i="29"/>
  <c r="G13" i="29" s="1"/>
  <c r="F14" i="29"/>
  <c r="G14" i="29" s="1"/>
  <c r="F15" i="29"/>
  <c r="G15" i="29" s="1"/>
  <c r="F16" i="29"/>
  <c r="G16" i="29" s="1"/>
  <c r="F17" i="29"/>
  <c r="G17" i="29" s="1"/>
  <c r="F18" i="29"/>
  <c r="G18" i="29" s="1"/>
  <c r="F19" i="29"/>
  <c r="G19" i="29" s="1"/>
  <c r="F20" i="29"/>
  <c r="G20" i="29" s="1"/>
  <c r="F21" i="29"/>
  <c r="G21" i="29" s="1"/>
  <c r="F12" i="29"/>
  <c r="G12" i="29" s="1"/>
  <c r="H9" i="54"/>
  <c r="E3" i="33" s="1"/>
  <c r="E36" i="57"/>
  <c r="G63" i="29" l="1"/>
  <c r="G22" i="29"/>
  <c r="F97" i="47"/>
  <c r="F97" i="53"/>
  <c r="F3" i="56"/>
  <c r="E35" i="57"/>
  <c r="E34" i="57"/>
  <c r="G5" i="56" l="1"/>
  <c r="G6" i="56"/>
  <c r="G3" i="56"/>
  <c r="G8" i="56"/>
  <c r="G9" i="56"/>
  <c r="G7" i="56"/>
  <c r="G4" i="56"/>
  <c r="G10" i="56"/>
  <c r="F97" i="45"/>
  <c r="F97" i="43"/>
  <c r="F97" i="46"/>
  <c r="F97" i="51"/>
  <c r="F97" i="48"/>
  <c r="F97" i="50"/>
  <c r="E72" i="47"/>
  <c r="E32" i="57"/>
  <c r="E69" i="48"/>
  <c r="E4" i="57"/>
  <c r="E35" i="47" s="1"/>
  <c r="E22" i="57"/>
  <c r="E23" i="57" s="1"/>
  <c r="E68" i="46" s="1"/>
  <c r="E86" i="43"/>
  <c r="E86" i="45"/>
  <c r="E86" i="46"/>
  <c r="E86" i="47"/>
  <c r="E86" i="48"/>
  <c r="E86" i="50"/>
  <c r="E86" i="51"/>
  <c r="E86" i="53"/>
  <c r="E78" i="43"/>
  <c r="E79" i="43"/>
  <c r="E80" i="43"/>
  <c r="E81" i="43"/>
  <c r="E82" i="43"/>
  <c r="E78" i="45"/>
  <c r="E79" i="45"/>
  <c r="E80" i="45"/>
  <c r="E81" i="45"/>
  <c r="E82" i="45"/>
  <c r="E78" i="46"/>
  <c r="E79" i="46"/>
  <c r="E80" i="46"/>
  <c r="E81" i="46"/>
  <c r="E82" i="46"/>
  <c r="E78" i="47"/>
  <c r="E79" i="47"/>
  <c r="E80" i="47"/>
  <c r="E81" i="47"/>
  <c r="E82" i="47"/>
  <c r="E78" i="48"/>
  <c r="E79" i="48"/>
  <c r="E80" i="48"/>
  <c r="E81" i="48"/>
  <c r="E82" i="48"/>
  <c r="E78" i="50"/>
  <c r="E79" i="50"/>
  <c r="E80" i="50"/>
  <c r="E81" i="50"/>
  <c r="E82" i="50"/>
  <c r="E78" i="51"/>
  <c r="E79" i="51"/>
  <c r="E80" i="51"/>
  <c r="E81" i="51"/>
  <c r="E82" i="51"/>
  <c r="E78" i="53"/>
  <c r="E79" i="53"/>
  <c r="E80" i="53"/>
  <c r="E81" i="53"/>
  <c r="E82" i="53"/>
  <c r="E70" i="43"/>
  <c r="E69" i="45"/>
  <c r="E70" i="45"/>
  <c r="E70" i="46"/>
  <c r="E72" i="46"/>
  <c r="E70" i="47"/>
  <c r="E70" i="48"/>
  <c r="E72" i="48"/>
  <c r="E70" i="50"/>
  <c r="E72" i="50"/>
  <c r="E70" i="51"/>
  <c r="E70" i="53"/>
  <c r="E42" i="43"/>
  <c r="E43" i="43"/>
  <c r="E44" i="43"/>
  <c r="E45" i="43"/>
  <c r="E46" i="43"/>
  <c r="E47" i="43"/>
  <c r="E48" i="43"/>
  <c r="E42" i="45"/>
  <c r="E43" i="45"/>
  <c r="E44" i="45"/>
  <c r="E45" i="45"/>
  <c r="E46" i="45"/>
  <c r="E47" i="45"/>
  <c r="E48" i="45"/>
  <c r="E42" i="46"/>
  <c r="E43" i="46"/>
  <c r="E44" i="46"/>
  <c r="E45" i="46"/>
  <c r="E46" i="46"/>
  <c r="E47" i="46"/>
  <c r="E48" i="46"/>
  <c r="E42" i="47"/>
  <c r="E43" i="47"/>
  <c r="E44" i="47"/>
  <c r="E45" i="47"/>
  <c r="E46" i="47"/>
  <c r="E47" i="47"/>
  <c r="E48" i="47"/>
  <c r="E42" i="48"/>
  <c r="E43" i="48"/>
  <c r="E44" i="48"/>
  <c r="E45" i="48"/>
  <c r="E46" i="48"/>
  <c r="E47" i="48"/>
  <c r="E48" i="48"/>
  <c r="E42" i="50"/>
  <c r="E43" i="50"/>
  <c r="E44" i="50"/>
  <c r="E45" i="50"/>
  <c r="E46" i="50"/>
  <c r="E47" i="50"/>
  <c r="E48" i="50"/>
  <c r="E42" i="51"/>
  <c r="E43" i="51"/>
  <c r="E44" i="51"/>
  <c r="E45" i="51"/>
  <c r="E46" i="51"/>
  <c r="E47" i="51"/>
  <c r="E48" i="51"/>
  <c r="E42" i="53"/>
  <c r="E43" i="53"/>
  <c r="E44" i="53"/>
  <c r="E45" i="53"/>
  <c r="E46" i="53"/>
  <c r="E47" i="53"/>
  <c r="E48" i="53"/>
  <c r="E41" i="43"/>
  <c r="E41" i="45"/>
  <c r="E41" i="46"/>
  <c r="E41" i="47"/>
  <c r="E41" i="48"/>
  <c r="E41" i="50"/>
  <c r="E41" i="51"/>
  <c r="E41" i="53"/>
  <c r="E36" i="43"/>
  <c r="E36" i="45"/>
  <c r="E36" i="46"/>
  <c r="E36" i="47"/>
  <c r="E36" i="48"/>
  <c r="E36" i="50"/>
  <c r="E36" i="51"/>
  <c r="E36" i="53"/>
  <c r="E18" i="57"/>
  <c r="E67" i="48" l="1"/>
  <c r="V10" i="56"/>
  <c r="M10" i="56"/>
  <c r="J10" i="56"/>
  <c r="P10" i="56"/>
  <c r="E67" i="47"/>
  <c r="E67" i="46"/>
  <c r="E6" i="57"/>
  <c r="E7" i="57" s="1"/>
  <c r="E67" i="43"/>
  <c r="E67" i="53"/>
  <c r="E67" i="51"/>
  <c r="E77" i="45"/>
  <c r="E38" i="57"/>
  <c r="E72" i="53"/>
  <c r="E68" i="48"/>
  <c r="E68" i="43"/>
  <c r="E77" i="50"/>
  <c r="E68" i="50"/>
  <c r="E35" i="45"/>
  <c r="E35" i="53"/>
  <c r="E35" i="51"/>
  <c r="E35" i="43"/>
  <c r="E69" i="46"/>
  <c r="E69" i="43"/>
  <c r="E35" i="46"/>
  <c r="E35" i="48"/>
  <c r="E69" i="47"/>
  <c r="E67" i="45"/>
  <c r="E77" i="43"/>
  <c r="E77" i="47"/>
  <c r="E77" i="48"/>
  <c r="E77" i="46"/>
  <c r="E77" i="51"/>
  <c r="E77" i="53"/>
  <c r="E26" i="57"/>
  <c r="E71" i="46" s="1"/>
  <c r="E72" i="45"/>
  <c r="E72" i="43"/>
  <c r="E72" i="51"/>
  <c r="E69" i="53"/>
  <c r="E69" i="51"/>
  <c r="E69" i="50"/>
  <c r="E35" i="50"/>
  <c r="E68" i="53"/>
  <c r="E68" i="47"/>
  <c r="E67" i="50"/>
  <c r="E68" i="51"/>
  <c r="E68" i="45"/>
  <c r="E37" i="51"/>
  <c r="E37" i="45"/>
  <c r="E37" i="48"/>
  <c r="D141" i="47"/>
  <c r="D138" i="47"/>
  <c r="D159" i="48"/>
  <c r="D156" i="48"/>
  <c r="D49" i="34"/>
  <c r="D46" i="34"/>
  <c r="D43" i="34"/>
  <c r="D40" i="34"/>
  <c r="D37" i="34"/>
  <c r="D34" i="34"/>
  <c r="D31" i="34"/>
  <c r="D28" i="34"/>
  <c r="D25" i="34"/>
  <c r="D22" i="34"/>
  <c r="D19" i="34"/>
  <c r="D16" i="34"/>
  <c r="E71" i="50" l="1"/>
  <c r="E37" i="43"/>
  <c r="E37" i="53"/>
  <c r="E37" i="46"/>
  <c r="E38" i="46" s="1"/>
  <c r="E37" i="50"/>
  <c r="E38" i="50" s="1"/>
  <c r="E37" i="47"/>
  <c r="E38" i="47" s="1"/>
  <c r="E30" i="34"/>
  <c r="E21" i="58"/>
  <c r="E21" i="59"/>
  <c r="E60" i="62"/>
  <c r="E31" i="34"/>
  <c r="E22" i="58"/>
  <c r="E22" i="59"/>
  <c r="E61" i="62"/>
  <c r="E28" i="34"/>
  <c r="E27" i="34"/>
  <c r="E38" i="45"/>
  <c r="E38" i="43"/>
  <c r="E38" i="48"/>
  <c r="E73" i="50"/>
  <c r="E73" i="46"/>
  <c r="E38" i="51"/>
  <c r="E38" i="53"/>
  <c r="E28" i="57"/>
  <c r="E71" i="51"/>
  <c r="E73" i="51" s="1"/>
  <c r="E71" i="45"/>
  <c r="E73" i="45" s="1"/>
  <c r="E71" i="53"/>
  <c r="E73" i="53" s="1"/>
  <c r="E71" i="43"/>
  <c r="E73" i="43" s="1"/>
  <c r="E71" i="47"/>
  <c r="E73" i="47" s="1"/>
  <c r="E71" i="48"/>
  <c r="E73" i="48" s="1"/>
  <c r="C38" i="59" l="1"/>
  <c r="E9" i="65" s="1"/>
  <c r="C41" i="58"/>
  <c r="D9" i="65" s="1"/>
  <c r="C83" i="62"/>
  <c r="F9" i="65" s="1"/>
  <c r="E43" i="62"/>
  <c r="E55" i="62"/>
  <c r="E37" i="62"/>
  <c r="E52" i="62"/>
  <c r="D144" i="50"/>
  <c r="E34" i="62" s="1"/>
  <c r="D144" i="51"/>
  <c r="E49" i="62" s="1"/>
  <c r="D144" i="48"/>
  <c r="E31" i="62"/>
  <c r="E46" i="62"/>
  <c r="D30" i="34"/>
  <c r="D27" i="34"/>
  <c r="D48" i="34"/>
  <c r="E48" i="34" s="1"/>
  <c r="D42" i="34"/>
  <c r="E42" i="34" s="1"/>
  <c r="D24" i="34"/>
  <c r="E24" i="34" s="1"/>
  <c r="D39" i="34"/>
  <c r="E39" i="34" s="1"/>
  <c r="D21" i="34"/>
  <c r="E21" i="34" s="1"/>
  <c r="D45" i="34"/>
  <c r="E45" i="34" s="1"/>
  <c r="D36" i="34"/>
  <c r="E36" i="34" s="1"/>
  <c r="D18" i="34"/>
  <c r="E18" i="34" s="1"/>
  <c r="D33" i="34"/>
  <c r="E33" i="34" s="1"/>
  <c r="D15" i="34"/>
  <c r="E15" i="34" s="1"/>
  <c r="D12" i="34"/>
  <c r="E12" i="34" s="1"/>
  <c r="E58" i="62" l="1"/>
  <c r="E37" i="58"/>
  <c r="C53" i="34"/>
  <c r="E40" i="34"/>
  <c r="E40" i="62"/>
  <c r="E46" i="34"/>
  <c r="E34" i="58"/>
  <c r="E31" i="59"/>
  <c r="E28" i="58"/>
  <c r="E37" i="34"/>
  <c r="E25" i="59"/>
  <c r="E19" i="34"/>
  <c r="E16" i="58"/>
  <c r="E16" i="59"/>
  <c r="E76" i="62"/>
  <c r="E19" i="62"/>
  <c r="E67" i="62"/>
  <c r="E19" i="58"/>
  <c r="E25" i="34"/>
  <c r="E19" i="59"/>
  <c r="E79" i="62"/>
  <c r="E28" i="62"/>
  <c r="E70" i="62"/>
  <c r="E49" i="34"/>
  <c r="E34" i="59"/>
  <c r="E31" i="58"/>
  <c r="E43" i="34"/>
  <c r="E28" i="59"/>
  <c r="E25" i="62"/>
  <c r="E22" i="34"/>
  <c r="E22" i="62"/>
  <c r="E16" i="34"/>
  <c r="E13" i="58"/>
  <c r="E13" i="59"/>
  <c r="E34" i="34"/>
  <c r="E25" i="58"/>
  <c r="E13" i="34"/>
  <c r="E73" i="62"/>
  <c r="E16" i="62"/>
  <c r="E13" i="62"/>
  <c r="E64" i="62"/>
  <c r="C40" i="59" l="1"/>
  <c r="E11" i="65" s="1"/>
  <c r="E21" i="65" s="1"/>
  <c r="C9" i="65"/>
  <c r="G9" i="65" s="1"/>
  <c r="H5" i="42"/>
  <c r="H5" i="41"/>
  <c r="H27" i="41" s="1"/>
  <c r="C85" i="62"/>
  <c r="F11" i="65" s="1"/>
  <c r="F21" i="65" s="1"/>
  <c r="C43" i="58"/>
  <c r="D11" i="65" s="1"/>
  <c r="D21" i="65" s="1"/>
  <c r="C55" i="34"/>
  <c r="C11" i="65" s="1"/>
  <c r="V4" i="56"/>
  <c r="V5" i="56"/>
  <c r="J7" i="56"/>
  <c r="P8" i="56"/>
  <c r="J9" i="56"/>
  <c r="G11" i="65" l="1"/>
  <c r="G21" i="65" s="1"/>
  <c r="C21" i="65"/>
  <c r="P4" i="56"/>
  <c r="J5" i="56"/>
  <c r="J4" i="56"/>
  <c r="M5" i="56"/>
  <c r="P5" i="56"/>
  <c r="M4" i="56"/>
  <c r="P9" i="56"/>
  <c r="M9" i="56"/>
  <c r="V9" i="56"/>
  <c r="J8" i="56"/>
  <c r="M8" i="56"/>
  <c r="V8" i="56"/>
  <c r="P7" i="56"/>
  <c r="M7" i="56"/>
  <c r="V7" i="56"/>
  <c r="V6" i="56"/>
  <c r="J6" i="56"/>
  <c r="M6" i="56"/>
  <c r="P6" i="56"/>
  <c r="E106" i="43" l="1"/>
  <c r="D9" i="54"/>
  <c r="F39" i="42" l="1"/>
  <c r="G39" i="42" s="1"/>
  <c r="F40" i="42"/>
  <c r="G40" i="42" s="1"/>
  <c r="F41" i="42"/>
  <c r="G41" i="42" s="1"/>
  <c r="F42" i="42"/>
  <c r="G42" i="42" s="1"/>
  <c r="F43" i="42"/>
  <c r="G43" i="42" s="1"/>
  <c r="F44" i="42"/>
  <c r="G44" i="42" s="1"/>
  <c r="F45" i="42"/>
  <c r="G45" i="42" s="1"/>
  <c r="F46" i="42"/>
  <c r="G46" i="42" s="1"/>
  <c r="F47" i="42"/>
  <c r="G47" i="42" s="1"/>
  <c r="F48" i="42"/>
  <c r="G48" i="42" s="1"/>
  <c r="F49" i="42"/>
  <c r="G49" i="42" s="1"/>
  <c r="F50" i="42"/>
  <c r="G50" i="42" s="1"/>
  <c r="F51" i="42"/>
  <c r="G51" i="42" s="1"/>
  <c r="F52" i="42"/>
  <c r="G52" i="42" s="1"/>
  <c r="F53" i="42"/>
  <c r="G53" i="42" s="1"/>
  <c r="F54" i="42"/>
  <c r="G54" i="42" s="1"/>
  <c r="F55" i="42"/>
  <c r="G55" i="42" s="1"/>
  <c r="F56" i="42"/>
  <c r="G56" i="42" s="1"/>
  <c r="F57" i="42"/>
  <c r="G57" i="42" s="1"/>
  <c r="F58" i="42"/>
  <c r="G58" i="42" s="1"/>
  <c r="F59" i="42"/>
  <c r="G59" i="42" s="1"/>
  <c r="F60" i="42"/>
  <c r="G60" i="42" s="1"/>
  <c r="F61" i="42"/>
  <c r="G61" i="42" s="1"/>
  <c r="F62" i="42"/>
  <c r="G62" i="42" s="1"/>
  <c r="F63" i="42"/>
  <c r="G63" i="42" s="1"/>
  <c r="F64" i="42"/>
  <c r="G64" i="42" s="1"/>
  <c r="F65" i="42"/>
  <c r="G65" i="42" s="1"/>
  <c r="F66" i="42"/>
  <c r="G66" i="42" s="1"/>
  <c r="F67" i="42"/>
  <c r="G67" i="42" s="1"/>
  <c r="F68" i="42"/>
  <c r="G68" i="42" s="1"/>
  <c r="F69" i="42"/>
  <c r="G69" i="42" s="1"/>
  <c r="F70" i="42"/>
  <c r="G70" i="42" s="1"/>
  <c r="F71" i="42"/>
  <c r="G71" i="42" s="1"/>
  <c r="F72" i="42"/>
  <c r="G72" i="42" s="1"/>
  <c r="F73" i="42"/>
  <c r="G73" i="42" s="1"/>
  <c r="E110" i="43"/>
  <c r="E110" i="45"/>
  <c r="E110" i="46"/>
  <c r="E110" i="47"/>
  <c r="E109" i="43"/>
  <c r="E109" i="45"/>
  <c r="E109" i="46"/>
  <c r="E109" i="47"/>
  <c r="E108" i="43"/>
  <c r="E108" i="45"/>
  <c r="E108" i="46"/>
  <c r="E108" i="47"/>
  <c r="E106" i="45"/>
  <c r="E106" i="46"/>
  <c r="E106" i="47"/>
  <c r="E105" i="43"/>
  <c r="E105" i="45"/>
  <c r="E105" i="46"/>
  <c r="E105" i="47"/>
  <c r="C130" i="53"/>
  <c r="C128" i="53"/>
  <c r="C127" i="53"/>
  <c r="C126" i="53"/>
  <c r="C125" i="53"/>
  <c r="C124" i="53"/>
  <c r="F101" i="53"/>
  <c r="F128" i="53" s="1"/>
  <c r="E87" i="53"/>
  <c r="E83" i="53"/>
  <c r="F56" i="53"/>
  <c r="F62" i="53" s="1"/>
  <c r="E49" i="53"/>
  <c r="F31" i="53"/>
  <c r="F68" i="53" s="1"/>
  <c r="C130" i="51"/>
  <c r="C128" i="51"/>
  <c r="C127" i="51"/>
  <c r="C126" i="51"/>
  <c r="C125" i="51"/>
  <c r="C124" i="51"/>
  <c r="F101" i="51"/>
  <c r="F128" i="51" s="1"/>
  <c r="E87" i="51"/>
  <c r="E83" i="51"/>
  <c r="F56" i="51"/>
  <c r="F62" i="51" s="1"/>
  <c r="E49" i="51"/>
  <c r="F31" i="51"/>
  <c r="C130" i="50"/>
  <c r="C128" i="50"/>
  <c r="C127" i="50"/>
  <c r="C126" i="50"/>
  <c r="C125" i="50"/>
  <c r="C124" i="50"/>
  <c r="F101" i="50"/>
  <c r="F128" i="50" s="1"/>
  <c r="E87" i="50"/>
  <c r="E83" i="50"/>
  <c r="F56" i="50"/>
  <c r="F62" i="50" s="1"/>
  <c r="E49" i="50"/>
  <c r="F31" i="50"/>
  <c r="D141" i="43"/>
  <c r="D153" i="46"/>
  <c r="D150" i="46"/>
  <c r="D147" i="46"/>
  <c r="D144" i="46"/>
  <c r="D141" i="46"/>
  <c r="D138" i="46"/>
  <c r="D153" i="45"/>
  <c r="D150" i="45"/>
  <c r="D147" i="45"/>
  <c r="D144" i="45"/>
  <c r="D141" i="45"/>
  <c r="D138" i="45"/>
  <c r="F82" i="50" l="1"/>
  <c r="F37" i="50"/>
  <c r="F79" i="53"/>
  <c r="F37" i="53"/>
  <c r="F82" i="53"/>
  <c r="F82" i="51"/>
  <c r="F37" i="51"/>
  <c r="F45" i="53"/>
  <c r="F72" i="53"/>
  <c r="F35" i="53"/>
  <c r="J3" i="56"/>
  <c r="J11" i="56" s="1"/>
  <c r="V3" i="56"/>
  <c r="V11" i="56" s="1"/>
  <c r="J97" i="62" s="1"/>
  <c r="P3" i="56"/>
  <c r="M3" i="56"/>
  <c r="F41" i="53"/>
  <c r="F78" i="53"/>
  <c r="F17" i="33"/>
  <c r="G17" i="33" s="1"/>
  <c r="F7" i="33"/>
  <c r="G7" i="33" s="1"/>
  <c r="F11" i="33"/>
  <c r="G11" i="33" s="1"/>
  <c r="F14" i="33"/>
  <c r="G14" i="33" s="1"/>
  <c r="F4" i="33"/>
  <c r="G4" i="33" s="1"/>
  <c r="F8" i="33"/>
  <c r="G8" i="33" s="1"/>
  <c r="F12" i="33"/>
  <c r="G12" i="33" s="1"/>
  <c r="F15" i="33"/>
  <c r="G15" i="33" s="1"/>
  <c r="F6" i="33"/>
  <c r="G6" i="33" s="1"/>
  <c r="F3" i="33"/>
  <c r="G3" i="33" s="1"/>
  <c r="F5" i="33"/>
  <c r="G5" i="33" s="1"/>
  <c r="F9" i="33"/>
  <c r="G9" i="33" s="1"/>
  <c r="F13" i="33"/>
  <c r="G13" i="33" s="1"/>
  <c r="F16" i="33"/>
  <c r="G16" i="33" s="1"/>
  <c r="F10" i="33"/>
  <c r="G10" i="33" s="1"/>
  <c r="E113" i="50"/>
  <c r="E113" i="51"/>
  <c r="E113" i="53"/>
  <c r="F43" i="53"/>
  <c r="F47" i="53"/>
  <c r="F70" i="53"/>
  <c r="F80" i="53"/>
  <c r="F124" i="53"/>
  <c r="F36" i="53"/>
  <c r="F44" i="53"/>
  <c r="F48" i="53"/>
  <c r="F67" i="53"/>
  <c r="F71" i="53"/>
  <c r="F77" i="53"/>
  <c r="F81" i="53"/>
  <c r="F86" i="53"/>
  <c r="F87" i="53" s="1"/>
  <c r="F92" i="53" s="1"/>
  <c r="F42" i="53"/>
  <c r="F46" i="53"/>
  <c r="F69" i="53"/>
  <c r="F43" i="51"/>
  <c r="F47" i="51"/>
  <c r="F70" i="51"/>
  <c r="F80" i="51"/>
  <c r="F124" i="51"/>
  <c r="F36" i="51"/>
  <c r="F44" i="51"/>
  <c r="F48" i="51"/>
  <c r="F67" i="51"/>
  <c r="F71" i="51"/>
  <c r="F77" i="51"/>
  <c r="F81" i="51"/>
  <c r="F86" i="51"/>
  <c r="F87" i="51" s="1"/>
  <c r="F92" i="51" s="1"/>
  <c r="F42" i="51"/>
  <c r="F46" i="51"/>
  <c r="F69" i="51"/>
  <c r="F79" i="51"/>
  <c r="F35" i="51"/>
  <c r="F41" i="51"/>
  <c r="F45" i="51"/>
  <c r="F68" i="51"/>
  <c r="F72" i="51"/>
  <c r="F78" i="51"/>
  <c r="F43" i="50"/>
  <c r="F47" i="50"/>
  <c r="F70" i="50"/>
  <c r="F80" i="50"/>
  <c r="F124" i="50"/>
  <c r="F79" i="50"/>
  <c r="F48" i="50"/>
  <c r="F77" i="50"/>
  <c r="F42" i="50"/>
  <c r="F46" i="50"/>
  <c r="F69" i="50"/>
  <c r="F35" i="50"/>
  <c r="F36" i="50"/>
  <c r="F44" i="50"/>
  <c r="F67" i="50"/>
  <c r="F71" i="50"/>
  <c r="F81" i="50"/>
  <c r="F86" i="50"/>
  <c r="F87" i="50" s="1"/>
  <c r="F92" i="50" s="1"/>
  <c r="F41" i="50"/>
  <c r="F45" i="50"/>
  <c r="F68" i="50"/>
  <c r="F72" i="50"/>
  <c r="F78" i="50"/>
  <c r="D153" i="43"/>
  <c r="D150" i="43"/>
  <c r="D147" i="43"/>
  <c r="D144" i="43"/>
  <c r="D138" i="43"/>
  <c r="J67" i="34" l="1"/>
  <c r="I67" i="34" s="1"/>
  <c r="F18" i="33"/>
  <c r="F23" i="35" s="1"/>
  <c r="E23" i="35" s="1"/>
  <c r="M11" i="56"/>
  <c r="J52" i="59" s="1"/>
  <c r="I52" i="59" s="1"/>
  <c r="P11" i="56"/>
  <c r="J55" i="58" s="1"/>
  <c r="I55" i="58" s="1"/>
  <c r="I97" i="62"/>
  <c r="F38" i="53"/>
  <c r="F60" i="53" s="1"/>
  <c r="F49" i="53"/>
  <c r="F61" i="53" s="1"/>
  <c r="F49" i="50"/>
  <c r="F61" i="50" s="1"/>
  <c r="F73" i="53"/>
  <c r="F126" i="53" s="1"/>
  <c r="F83" i="53"/>
  <c r="F91" i="53" s="1"/>
  <c r="F93" i="53" s="1"/>
  <c r="F127" i="53" s="1"/>
  <c r="F83" i="51"/>
  <c r="F91" i="51" s="1"/>
  <c r="F93" i="51" s="1"/>
  <c r="F127" i="51" s="1"/>
  <c r="F38" i="51"/>
  <c r="F60" i="51" s="1"/>
  <c r="F49" i="51"/>
  <c r="F61" i="51" s="1"/>
  <c r="F73" i="51"/>
  <c r="F126" i="51" s="1"/>
  <c r="F73" i="50"/>
  <c r="F126" i="50" s="1"/>
  <c r="F38" i="50"/>
  <c r="F60" i="50" s="1"/>
  <c r="F83" i="50"/>
  <c r="F91" i="50" s="1"/>
  <c r="F93" i="50" s="1"/>
  <c r="F127" i="50" s="1"/>
  <c r="C130" i="48"/>
  <c r="C128" i="48"/>
  <c r="C127" i="48"/>
  <c r="C126" i="48"/>
  <c r="C125" i="48"/>
  <c r="C124" i="48"/>
  <c r="E113" i="48"/>
  <c r="F101" i="48"/>
  <c r="F128" i="48" s="1"/>
  <c r="E87" i="48"/>
  <c r="E83" i="48"/>
  <c r="F56" i="48"/>
  <c r="F62" i="48" s="1"/>
  <c r="E49" i="48"/>
  <c r="F31" i="48"/>
  <c r="J16" i="56" l="1"/>
  <c r="F63" i="50"/>
  <c r="F125" i="50" s="1"/>
  <c r="F124" i="48"/>
  <c r="F37" i="48"/>
  <c r="F63" i="53"/>
  <c r="F125" i="53" s="1"/>
  <c r="F129" i="53" s="1"/>
  <c r="F105" i="53" s="1"/>
  <c r="F63" i="51"/>
  <c r="F125" i="51" s="1"/>
  <c r="F129" i="51" s="1"/>
  <c r="F105" i="51" s="1"/>
  <c r="F129" i="50"/>
  <c r="F105" i="50" s="1"/>
  <c r="F48" i="48"/>
  <c r="F67" i="48"/>
  <c r="F81" i="48"/>
  <c r="F46" i="48"/>
  <c r="F69" i="48"/>
  <c r="F79" i="48"/>
  <c r="F36" i="48"/>
  <c r="F44" i="48"/>
  <c r="F71" i="48"/>
  <c r="F77" i="48"/>
  <c r="F86" i="48"/>
  <c r="F87" i="48" s="1"/>
  <c r="F92" i="48" s="1"/>
  <c r="F41" i="48"/>
  <c r="F45" i="48"/>
  <c r="F68" i="48"/>
  <c r="F72" i="48"/>
  <c r="F78" i="48"/>
  <c r="F82" i="48"/>
  <c r="F42" i="48"/>
  <c r="F35" i="48"/>
  <c r="F43" i="48"/>
  <c r="F47" i="48"/>
  <c r="F70" i="48"/>
  <c r="F80" i="48"/>
  <c r="C130" i="47"/>
  <c r="C128" i="47"/>
  <c r="C127" i="47"/>
  <c r="C126" i="47"/>
  <c r="C125" i="47"/>
  <c r="C124" i="47"/>
  <c r="E113" i="47"/>
  <c r="E87" i="47"/>
  <c r="E83" i="47"/>
  <c r="F56" i="47"/>
  <c r="F62" i="47" s="1"/>
  <c r="E49" i="47"/>
  <c r="F31" i="47"/>
  <c r="C130" i="46"/>
  <c r="C128" i="46"/>
  <c r="C127" i="46"/>
  <c r="C126" i="46"/>
  <c r="C125" i="46"/>
  <c r="C124" i="46"/>
  <c r="E113" i="46"/>
  <c r="E87" i="46"/>
  <c r="E83" i="46"/>
  <c r="F56" i="46"/>
  <c r="F62" i="46" s="1"/>
  <c r="E49" i="46"/>
  <c r="F31" i="46"/>
  <c r="C130" i="45"/>
  <c r="C128" i="45"/>
  <c r="C127" i="45"/>
  <c r="C126" i="45"/>
  <c r="C125" i="45"/>
  <c r="C124" i="45"/>
  <c r="E113" i="45"/>
  <c r="E87" i="45"/>
  <c r="E83" i="45"/>
  <c r="F56" i="45"/>
  <c r="F62" i="45" s="1"/>
  <c r="E49" i="45"/>
  <c r="F31" i="45"/>
  <c r="F124" i="47" l="1"/>
  <c r="F37" i="47"/>
  <c r="F86" i="46"/>
  <c r="F87" i="46" s="1"/>
  <c r="F92" i="46" s="1"/>
  <c r="F37" i="46"/>
  <c r="F124" i="45"/>
  <c r="F37" i="45"/>
  <c r="F43" i="46"/>
  <c r="F81" i="46"/>
  <c r="F47" i="46"/>
  <c r="F70" i="46"/>
  <c r="F77" i="46"/>
  <c r="F44" i="46"/>
  <c r="F48" i="46"/>
  <c r="F67" i="46"/>
  <c r="F71" i="46"/>
  <c r="F78" i="46"/>
  <c r="F82" i="46"/>
  <c r="F35" i="46"/>
  <c r="F41" i="46"/>
  <c r="F45" i="46"/>
  <c r="F68" i="46"/>
  <c r="F72" i="46"/>
  <c r="F79" i="46"/>
  <c r="F124" i="46"/>
  <c r="F36" i="46"/>
  <c r="F42" i="46"/>
  <c r="F46" i="46"/>
  <c r="F69" i="46"/>
  <c r="F80" i="46"/>
  <c r="F44" i="45"/>
  <c r="F48" i="45"/>
  <c r="F36" i="45"/>
  <c r="F106" i="53"/>
  <c r="F116" i="53" s="1"/>
  <c r="F118" i="53" s="1"/>
  <c r="F106" i="51"/>
  <c r="F106" i="50"/>
  <c r="F116" i="50" s="1"/>
  <c r="F118" i="50" s="1"/>
  <c r="F38" i="48"/>
  <c r="F60" i="48" s="1"/>
  <c r="F73" i="48"/>
  <c r="F126" i="48" s="1"/>
  <c r="F83" i="48"/>
  <c r="F49" i="48"/>
  <c r="F61" i="48" s="1"/>
  <c r="F41" i="47"/>
  <c r="F68" i="47"/>
  <c r="F77" i="47"/>
  <c r="F36" i="47"/>
  <c r="F44" i="47"/>
  <c r="F71" i="47"/>
  <c r="F78" i="47"/>
  <c r="F86" i="47"/>
  <c r="F87" i="47" s="1"/>
  <c r="F92" i="47" s="1"/>
  <c r="F45" i="47"/>
  <c r="F72" i="47"/>
  <c r="F81" i="47"/>
  <c r="F48" i="47"/>
  <c r="F67" i="47"/>
  <c r="F82" i="47"/>
  <c r="F42" i="47"/>
  <c r="F46" i="47"/>
  <c r="F69" i="47"/>
  <c r="F79" i="47"/>
  <c r="F35" i="47"/>
  <c r="F43" i="47"/>
  <c r="F47" i="47"/>
  <c r="F70" i="47"/>
  <c r="F80" i="47"/>
  <c r="F67" i="45"/>
  <c r="F71" i="45"/>
  <c r="F77" i="45"/>
  <c r="F86" i="45"/>
  <c r="F87" i="45" s="1"/>
  <c r="F92" i="45" s="1"/>
  <c r="F41" i="45"/>
  <c r="F45" i="45"/>
  <c r="F68" i="45"/>
  <c r="F72" i="45"/>
  <c r="F78" i="45"/>
  <c r="F82" i="45"/>
  <c r="F79" i="45"/>
  <c r="F81" i="45"/>
  <c r="F42" i="45"/>
  <c r="F46" i="45"/>
  <c r="F69" i="45"/>
  <c r="F35" i="45"/>
  <c r="F43" i="45"/>
  <c r="F47" i="45"/>
  <c r="F70" i="45"/>
  <c r="F80" i="45"/>
  <c r="F91" i="48" l="1"/>
  <c r="F93" i="48" s="1"/>
  <c r="F127" i="48" s="1"/>
  <c r="F63" i="48"/>
  <c r="F125" i="48" s="1"/>
  <c r="F83" i="46"/>
  <c r="F91" i="46" s="1"/>
  <c r="F93" i="46" s="1"/>
  <c r="F127" i="46" s="1"/>
  <c r="F38" i="47"/>
  <c r="F60" i="47" s="1"/>
  <c r="F38" i="46"/>
  <c r="F60" i="46" s="1"/>
  <c r="F73" i="46"/>
  <c r="F126" i="46" s="1"/>
  <c r="F49" i="46"/>
  <c r="F61" i="46" s="1"/>
  <c r="F109" i="53"/>
  <c r="F120" i="53"/>
  <c r="F108" i="53"/>
  <c r="F110" i="53"/>
  <c r="F116" i="51"/>
  <c r="F118" i="51" s="1"/>
  <c r="F120" i="50"/>
  <c r="F108" i="50"/>
  <c r="F109" i="50"/>
  <c r="F110" i="50"/>
  <c r="F83" i="47"/>
  <c r="F91" i="47" s="1"/>
  <c r="F93" i="47" s="1"/>
  <c r="F127" i="47" s="1"/>
  <c r="F73" i="47"/>
  <c r="F126" i="47" s="1"/>
  <c r="F49" i="47"/>
  <c r="F61" i="47" s="1"/>
  <c r="F83" i="45"/>
  <c r="F91" i="45" s="1"/>
  <c r="F93" i="45" s="1"/>
  <c r="F127" i="45" s="1"/>
  <c r="F49" i="45"/>
  <c r="F61" i="45" s="1"/>
  <c r="F73" i="45"/>
  <c r="F126" i="45" s="1"/>
  <c r="F38" i="45"/>
  <c r="F60" i="45" s="1"/>
  <c r="F129" i="48" l="1"/>
  <c r="F105" i="48" s="1"/>
  <c r="F63" i="46"/>
  <c r="F125" i="46" s="1"/>
  <c r="F63" i="45"/>
  <c r="F125" i="45" s="1"/>
  <c r="F111" i="50"/>
  <c r="F130" i="50" s="1"/>
  <c r="F131" i="50" s="1"/>
  <c r="F111" i="53"/>
  <c r="F130" i="53" s="1"/>
  <c r="F131" i="53" s="1"/>
  <c r="F120" i="51"/>
  <c r="F108" i="51"/>
  <c r="F109" i="51"/>
  <c r="F110" i="51"/>
  <c r="F63" i="47"/>
  <c r="F125" i="47" s="1"/>
  <c r="G93" i="62" l="1"/>
  <c r="I93" i="62" s="1"/>
  <c r="J93" i="62" s="1"/>
  <c r="G51" i="58"/>
  <c r="I51" i="58" s="1"/>
  <c r="J51" i="58" s="1"/>
  <c r="G63" i="34"/>
  <c r="I63" i="34" s="1"/>
  <c r="J63" i="34" s="1"/>
  <c r="G48" i="59"/>
  <c r="I48" i="59" s="1"/>
  <c r="J48" i="59" s="1"/>
  <c r="E150" i="50"/>
  <c r="F150" i="50" s="1"/>
  <c r="F40" i="62" s="1"/>
  <c r="H40" i="62" s="1"/>
  <c r="I40" i="62" s="1"/>
  <c r="J40" i="62" s="1"/>
  <c r="E153" i="50"/>
  <c r="F153" i="50" s="1"/>
  <c r="F43" i="62" s="1"/>
  <c r="H43" i="62" s="1"/>
  <c r="I43" i="62" s="1"/>
  <c r="J43" i="62" s="1"/>
  <c r="E147" i="50"/>
  <c r="F147" i="50" s="1"/>
  <c r="F37" i="62" s="1"/>
  <c r="H37" i="62" s="1"/>
  <c r="I37" i="62" s="1"/>
  <c r="J37" i="62" s="1"/>
  <c r="E144" i="50"/>
  <c r="F144" i="50" s="1"/>
  <c r="E138" i="50"/>
  <c r="F138" i="50" s="1"/>
  <c r="E141" i="50"/>
  <c r="F141" i="50" s="1"/>
  <c r="F31" i="62" s="1"/>
  <c r="H31" i="62" s="1"/>
  <c r="I31" i="62" s="1"/>
  <c r="J31" i="62" s="1"/>
  <c r="F111" i="51"/>
  <c r="F130" i="51" s="1"/>
  <c r="F131" i="51" s="1"/>
  <c r="F106" i="48"/>
  <c r="F116" i="48" s="1"/>
  <c r="F118" i="48" s="1"/>
  <c r="F25" i="59" l="1"/>
  <c r="H25" i="59" s="1"/>
  <c r="I25" i="59" s="1"/>
  <c r="J25" i="59" s="1"/>
  <c r="F34" i="62"/>
  <c r="H34" i="62" s="1"/>
  <c r="I34" i="62" s="1"/>
  <c r="J34" i="62" s="1"/>
  <c r="F28" i="59"/>
  <c r="H28" i="59" s="1"/>
  <c r="I28" i="59" s="1"/>
  <c r="F34" i="34"/>
  <c r="F25" i="58"/>
  <c r="F43" i="34"/>
  <c r="F31" i="58"/>
  <c r="F37" i="34"/>
  <c r="F28" i="58"/>
  <c r="F40" i="34"/>
  <c r="E150" i="51"/>
  <c r="F150" i="51" s="1"/>
  <c r="F55" i="62" s="1"/>
  <c r="H55" i="62" s="1"/>
  <c r="I55" i="62" s="1"/>
  <c r="J55" i="62" s="1"/>
  <c r="E138" i="51"/>
  <c r="F138" i="51" s="1"/>
  <c r="E147" i="51"/>
  <c r="F147" i="51" s="1"/>
  <c r="F52" i="62" s="1"/>
  <c r="H52" i="62" s="1"/>
  <c r="I52" i="62" s="1"/>
  <c r="J52" i="62" s="1"/>
  <c r="E153" i="51"/>
  <c r="F153" i="51" s="1"/>
  <c r="F58" i="62" s="1"/>
  <c r="H58" i="62" s="1"/>
  <c r="I58" i="62" s="1"/>
  <c r="J58" i="62" s="1"/>
  <c r="E141" i="51"/>
  <c r="F141" i="51" s="1"/>
  <c r="F46" i="62" s="1"/>
  <c r="H46" i="62" s="1"/>
  <c r="I46" i="62" s="1"/>
  <c r="J46" i="62" s="1"/>
  <c r="E144" i="51"/>
  <c r="F144" i="51" s="1"/>
  <c r="F49" i="62" s="1"/>
  <c r="H49" i="62" s="1"/>
  <c r="I49" i="62" s="1"/>
  <c r="J49" i="62" s="1"/>
  <c r="F110" i="48"/>
  <c r="F120" i="48"/>
  <c r="F108" i="48"/>
  <c r="F109" i="48"/>
  <c r="H37" i="34" l="1"/>
  <c r="I37" i="34" s="1"/>
  <c r="J37" i="34" s="1"/>
  <c r="H34" i="34"/>
  <c r="I34" i="34" s="1"/>
  <c r="J34" i="34" s="1"/>
  <c r="H31" i="58"/>
  <c r="I31" i="58" s="1"/>
  <c r="J31" i="58" s="1"/>
  <c r="H40" i="34"/>
  <c r="I40" i="34" s="1"/>
  <c r="J40" i="34" s="1"/>
  <c r="H43" i="34"/>
  <c r="I43" i="34" s="1"/>
  <c r="J43" i="34" s="1"/>
  <c r="H28" i="58"/>
  <c r="I28" i="58" s="1"/>
  <c r="J28" i="58" s="1"/>
  <c r="H25" i="58"/>
  <c r="I25" i="58" s="1"/>
  <c r="J25" i="58" s="1"/>
  <c r="J28" i="59"/>
  <c r="F31" i="59"/>
  <c r="H31" i="59" s="1"/>
  <c r="I31" i="59" s="1"/>
  <c r="F34" i="59"/>
  <c r="H34" i="59" s="1"/>
  <c r="I34" i="59" s="1"/>
  <c r="F49" i="34"/>
  <c r="F37" i="58"/>
  <c r="F46" i="34"/>
  <c r="F34" i="58"/>
  <c r="F111" i="48"/>
  <c r="F130" i="48" s="1"/>
  <c r="F131" i="48" s="1"/>
  <c r="H49" i="34" l="1"/>
  <c r="I49" i="34" s="1"/>
  <c r="J49" i="34" s="1"/>
  <c r="H34" i="58"/>
  <c r="I34" i="58" s="1"/>
  <c r="J34" i="58" s="1"/>
  <c r="H46" i="34"/>
  <c r="I46" i="34" s="1"/>
  <c r="J46" i="34" s="1"/>
  <c r="H37" i="58"/>
  <c r="I37" i="58" s="1"/>
  <c r="J37" i="58" s="1"/>
  <c r="J34" i="59"/>
  <c r="J31" i="59"/>
  <c r="E159" i="48"/>
  <c r="F159" i="48" s="1"/>
  <c r="E156" i="48"/>
  <c r="F156" i="48" s="1"/>
  <c r="E141" i="48"/>
  <c r="F141" i="48" s="1"/>
  <c r="E138" i="48"/>
  <c r="F138" i="48" s="1"/>
  <c r="E147" i="48"/>
  <c r="F147" i="48" s="1"/>
  <c r="E153" i="48"/>
  <c r="F153" i="48" s="1"/>
  <c r="E144" i="48"/>
  <c r="F144" i="48" s="1"/>
  <c r="E150" i="48"/>
  <c r="F150" i="48" s="1"/>
  <c r="F25" i="62" l="1"/>
  <c r="H25" i="62" s="1"/>
  <c r="I25" i="62" s="1"/>
  <c r="J25" i="62" s="1"/>
  <c r="F22" i="62"/>
  <c r="H22" i="62" s="1"/>
  <c r="I22" i="62" s="1"/>
  <c r="J22" i="62" s="1"/>
  <c r="F61" i="62"/>
  <c r="H61" i="62" s="1"/>
  <c r="I61" i="62" s="1"/>
  <c r="J61" i="62" s="1"/>
  <c r="F76" i="62"/>
  <c r="H76" i="62" s="1"/>
  <c r="I76" i="62" s="1"/>
  <c r="J76" i="62" s="1"/>
  <c r="F67" i="62"/>
  <c r="H67" i="62" s="1"/>
  <c r="I67" i="62" s="1"/>
  <c r="J67" i="62" s="1"/>
  <c r="F19" i="62"/>
  <c r="H19" i="62" s="1"/>
  <c r="I19" i="62" s="1"/>
  <c r="J19" i="62" s="1"/>
  <c r="F79" i="62"/>
  <c r="H79" i="62" s="1"/>
  <c r="I79" i="62" s="1"/>
  <c r="J79" i="62" s="1"/>
  <c r="F70" i="62"/>
  <c r="H70" i="62" s="1"/>
  <c r="I70" i="62" s="1"/>
  <c r="J70" i="62" s="1"/>
  <c r="F28" i="62"/>
  <c r="H28" i="62" s="1"/>
  <c r="I28" i="62" s="1"/>
  <c r="J28" i="62" s="1"/>
  <c r="F73" i="62"/>
  <c r="H73" i="62" s="1"/>
  <c r="I73" i="62" s="1"/>
  <c r="J73" i="62" s="1"/>
  <c r="F16" i="62"/>
  <c r="H16" i="62" s="1"/>
  <c r="I16" i="62" s="1"/>
  <c r="J16" i="62" s="1"/>
  <c r="F64" i="62"/>
  <c r="H64" i="62" s="1"/>
  <c r="I64" i="62" s="1"/>
  <c r="J64" i="62" s="1"/>
  <c r="F13" i="62"/>
  <c r="H13" i="62" s="1"/>
  <c r="I13" i="62" s="1"/>
  <c r="J13" i="62" s="1"/>
  <c r="F22" i="59"/>
  <c r="H22" i="59" s="1"/>
  <c r="I22" i="59" s="1"/>
  <c r="F16" i="59"/>
  <c r="H16" i="59" s="1"/>
  <c r="I16" i="59" s="1"/>
  <c r="F19" i="59"/>
  <c r="H19" i="59" s="1"/>
  <c r="I19" i="59" s="1"/>
  <c r="F19" i="58"/>
  <c r="F13" i="59"/>
  <c r="H13" i="59" s="1"/>
  <c r="I13" i="59" s="1"/>
  <c r="F31" i="34"/>
  <c r="F22" i="58"/>
  <c r="F16" i="58"/>
  <c r="F13" i="58"/>
  <c r="F28" i="34"/>
  <c r="F22" i="34"/>
  <c r="F19" i="34"/>
  <c r="F16" i="34"/>
  <c r="H16" i="34" s="1"/>
  <c r="I16" i="34" s="1"/>
  <c r="F25" i="34"/>
  <c r="F13" i="34"/>
  <c r="H13" i="34" s="1"/>
  <c r="I13" i="34" s="1"/>
  <c r="C130" i="43"/>
  <c r="C128" i="43"/>
  <c r="C127" i="43"/>
  <c r="C126" i="43"/>
  <c r="C125" i="43"/>
  <c r="C124" i="43"/>
  <c r="E113" i="43"/>
  <c r="E87" i="43"/>
  <c r="E83" i="43"/>
  <c r="F56" i="43"/>
  <c r="F62" i="43" s="1"/>
  <c r="E49" i="43"/>
  <c r="F31" i="43"/>
  <c r="H25" i="34" l="1"/>
  <c r="I25" i="34" s="1"/>
  <c r="J25" i="34" s="1"/>
  <c r="H22" i="34"/>
  <c r="I22" i="34" s="1"/>
  <c r="J22" i="34" s="1"/>
  <c r="H13" i="58"/>
  <c r="I13" i="58" s="1"/>
  <c r="J13" i="58" s="1"/>
  <c r="H16" i="58"/>
  <c r="I16" i="58" s="1"/>
  <c r="J16" i="58" s="1"/>
  <c r="H31" i="34"/>
  <c r="I31" i="34" s="1"/>
  <c r="J31" i="34" s="1"/>
  <c r="H19" i="34"/>
  <c r="I19" i="34" s="1"/>
  <c r="J19" i="34" s="1"/>
  <c r="H28" i="34"/>
  <c r="I28" i="34" s="1"/>
  <c r="J28" i="34" s="1"/>
  <c r="H22" i="58"/>
  <c r="I22" i="58" s="1"/>
  <c r="J22" i="58" s="1"/>
  <c r="H19" i="58"/>
  <c r="I19" i="58" s="1"/>
  <c r="J19" i="58" s="1"/>
  <c r="J19" i="59"/>
  <c r="J22" i="59"/>
  <c r="J16" i="59"/>
  <c r="J13" i="59"/>
  <c r="F86" i="43"/>
  <c r="F87" i="43" s="1"/>
  <c r="F92" i="43" s="1"/>
  <c r="F67" i="43"/>
  <c r="F37" i="43"/>
  <c r="J13" i="34"/>
  <c r="F42" i="43"/>
  <c r="F46" i="43"/>
  <c r="F69" i="43"/>
  <c r="F35" i="43"/>
  <c r="F43" i="43"/>
  <c r="F41" i="43"/>
  <c r="F45" i="43"/>
  <c r="F68" i="43"/>
  <c r="F72" i="43"/>
  <c r="F78" i="43"/>
  <c r="F82" i="43"/>
  <c r="F79" i="43"/>
  <c r="F47" i="43"/>
  <c r="F70" i="43"/>
  <c r="F80" i="43"/>
  <c r="F124" i="43"/>
  <c r="F36" i="43"/>
  <c r="F44" i="43"/>
  <c r="F48" i="43"/>
  <c r="F71" i="43"/>
  <c r="F77" i="43"/>
  <c r="F81" i="43"/>
  <c r="C145" i="34"/>
  <c r="C147" i="34"/>
  <c r="C83" i="34"/>
  <c r="C81" i="34"/>
  <c r="J16" i="34" l="1"/>
  <c r="F73" i="43"/>
  <c r="F126" i="43" s="1"/>
  <c r="F38" i="43"/>
  <c r="F60" i="43" s="1"/>
  <c r="F83" i="43"/>
  <c r="F91" i="43" s="1"/>
  <c r="F93" i="43" s="1"/>
  <c r="F127" i="43" s="1"/>
  <c r="F49" i="43"/>
  <c r="F61" i="43" s="1"/>
  <c r="F21" i="42"/>
  <c r="G21" i="42" s="1"/>
  <c r="F22" i="42"/>
  <c r="G22" i="42" s="1"/>
  <c r="F23" i="42"/>
  <c r="G23" i="42" s="1"/>
  <c r="F24" i="42"/>
  <c r="G24" i="42" s="1"/>
  <c r="F25" i="42"/>
  <c r="G25" i="42" s="1"/>
  <c r="F26" i="42"/>
  <c r="G26" i="42" s="1"/>
  <c r="F27" i="42"/>
  <c r="G27" i="42" s="1"/>
  <c r="F28" i="42"/>
  <c r="G28" i="42" s="1"/>
  <c r="F29" i="42"/>
  <c r="G29" i="42" s="1"/>
  <c r="F30" i="42"/>
  <c r="G30" i="42" s="1"/>
  <c r="F31" i="42"/>
  <c r="G31" i="42" s="1"/>
  <c r="F32" i="42"/>
  <c r="G32" i="42" s="1"/>
  <c r="F33" i="42"/>
  <c r="G33" i="42" s="1"/>
  <c r="F20" i="42"/>
  <c r="G20" i="42" s="1"/>
  <c r="F63" i="43" l="1"/>
  <c r="F125" i="43" s="1"/>
  <c r="F13" i="42"/>
  <c r="G13" i="42" s="1"/>
  <c r="F14" i="42"/>
  <c r="G14" i="42" s="1"/>
  <c r="F15" i="42"/>
  <c r="G15" i="42" s="1"/>
  <c r="F16" i="42"/>
  <c r="G16" i="42" s="1"/>
  <c r="F17" i="42"/>
  <c r="G17" i="42" s="1"/>
  <c r="F18" i="42"/>
  <c r="G18" i="42" s="1"/>
  <c r="F19" i="42"/>
  <c r="G19" i="42" s="1"/>
  <c r="F34" i="42"/>
  <c r="G34" i="42" s="1"/>
  <c r="F35" i="42"/>
  <c r="G35" i="42" s="1"/>
  <c r="F36" i="42"/>
  <c r="G36" i="42" s="1"/>
  <c r="F37" i="42"/>
  <c r="G37" i="42" s="1"/>
  <c r="F38" i="42"/>
  <c r="G38" i="42" s="1"/>
  <c r="F88" i="42"/>
  <c r="G88" i="42" s="1"/>
  <c r="F87" i="42"/>
  <c r="G87" i="42" s="1"/>
  <c r="F86" i="42"/>
  <c r="G86" i="42" s="1"/>
  <c r="F85" i="42"/>
  <c r="G85" i="42" s="1"/>
  <c r="F84" i="42"/>
  <c r="G84" i="42" s="1"/>
  <c r="F83" i="42"/>
  <c r="G83" i="42" s="1"/>
  <c r="F82" i="42"/>
  <c r="G82" i="42" s="1"/>
  <c r="F81" i="42"/>
  <c r="G81" i="42" s="1"/>
  <c r="F80" i="42"/>
  <c r="G80" i="42" s="1"/>
  <c r="F79" i="42"/>
  <c r="G79" i="42" s="1"/>
  <c r="F78" i="42"/>
  <c r="G78" i="42" s="1"/>
  <c r="F77" i="42"/>
  <c r="G77" i="42" s="1"/>
  <c r="F76" i="42"/>
  <c r="G76" i="42" s="1"/>
  <c r="F75" i="42"/>
  <c r="G75" i="42" s="1"/>
  <c r="F74" i="42"/>
  <c r="G74" i="42" s="1"/>
  <c r="F12" i="42"/>
  <c r="G12" i="42" s="1"/>
  <c r="F11" i="42"/>
  <c r="G11" i="42" s="1"/>
  <c r="F10" i="42"/>
  <c r="G10" i="42" s="1"/>
  <c r="F9" i="42"/>
  <c r="G9" i="42" s="1"/>
  <c r="F8" i="42"/>
  <c r="G8" i="42" s="1"/>
  <c r="G89" i="42" l="1"/>
  <c r="G92" i="42" s="1"/>
  <c r="H94" i="42" s="1"/>
  <c r="F98" i="43" l="1"/>
  <c r="F98" i="46"/>
  <c r="F98" i="47"/>
  <c r="F98" i="45"/>
  <c r="J99" i="34"/>
  <c r="J101" i="34" s="1"/>
  <c r="I131" i="34" l="1"/>
  <c r="I133" i="34" s="1"/>
  <c r="J131" i="34"/>
  <c r="J133" i="34" s="1"/>
  <c r="J169" i="34"/>
  <c r="I169" i="34"/>
  <c r="I99" i="34"/>
  <c r="I101" i="34" s="1"/>
  <c r="I165" i="34"/>
  <c r="I167" i="34" s="1"/>
  <c r="J165" i="34"/>
  <c r="J167" i="34" s="1"/>
  <c r="E23" i="41"/>
  <c r="E22" i="41"/>
  <c r="E21" i="41"/>
  <c r="E20" i="41"/>
  <c r="E19" i="41"/>
  <c r="E18" i="41"/>
  <c r="E17" i="41"/>
  <c r="E16" i="41"/>
  <c r="E15" i="41"/>
  <c r="E14" i="41"/>
  <c r="E13" i="41"/>
  <c r="E12" i="41"/>
  <c r="E11" i="41"/>
  <c r="E10" i="41"/>
  <c r="E9" i="41"/>
  <c r="E8" i="41"/>
  <c r="F8" i="41" s="1"/>
  <c r="G8" i="41" s="1"/>
  <c r="F13" i="41" l="1"/>
  <c r="G13" i="41" s="1"/>
  <c r="F10" i="41"/>
  <c r="G10" i="41" s="1"/>
  <c r="F11" i="41"/>
  <c r="G11" i="41" s="1"/>
  <c r="F15" i="41"/>
  <c r="G15" i="41" s="1"/>
  <c r="F19" i="41"/>
  <c r="G19" i="41" s="1"/>
  <c r="F23" i="41"/>
  <c r="G23" i="41" s="1"/>
  <c r="F17" i="41"/>
  <c r="G17" i="41" s="1"/>
  <c r="F21" i="41"/>
  <c r="G21" i="41" s="1"/>
  <c r="F14" i="41"/>
  <c r="G14" i="41" s="1"/>
  <c r="F18" i="41"/>
  <c r="G18" i="41" s="1"/>
  <c r="F22" i="41"/>
  <c r="G22" i="41" s="1"/>
  <c r="F12" i="41"/>
  <c r="G12" i="41" s="1"/>
  <c r="F16" i="41"/>
  <c r="G16" i="41" s="1"/>
  <c r="F20" i="41"/>
  <c r="G20" i="41" s="1"/>
  <c r="F9" i="41"/>
  <c r="F24" i="41" l="1"/>
  <c r="G9" i="41"/>
  <c r="G24" i="41" s="1"/>
  <c r="F99" i="46" l="1"/>
  <c r="F101" i="46" s="1"/>
  <c r="F128" i="46" s="1"/>
  <c r="F129" i="46" s="1"/>
  <c r="F105" i="46" s="1"/>
  <c r="F99" i="43"/>
  <c r="F101" i="43" s="1"/>
  <c r="F128" i="43" s="1"/>
  <c r="F129" i="43" s="1"/>
  <c r="F105" i="43" s="1"/>
  <c r="F99" i="45"/>
  <c r="F101" i="45" s="1"/>
  <c r="F128" i="45" s="1"/>
  <c r="F129" i="45" s="1"/>
  <c r="F105" i="45" s="1"/>
  <c r="F99" i="47"/>
  <c r="F101" i="47" s="1"/>
  <c r="F128" i="47" s="1"/>
  <c r="F129" i="47" s="1"/>
  <c r="C91" i="34"/>
  <c r="C153" i="34"/>
  <c r="C149" i="34"/>
  <c r="C119" i="34"/>
  <c r="C115" i="34"/>
  <c r="C113" i="34"/>
  <c r="F106" i="45" l="1"/>
  <c r="F116" i="45" s="1"/>
  <c r="F118" i="45" s="1"/>
  <c r="F106" i="43"/>
  <c r="F116" i="43" s="1"/>
  <c r="F118" i="43" s="1"/>
  <c r="F105" i="47"/>
  <c r="F106" i="46"/>
  <c r="F116" i="46" s="1"/>
  <c r="F118" i="46" s="1"/>
  <c r="C123" i="34"/>
  <c r="C157" i="34"/>
  <c r="J137" i="34"/>
  <c r="F110" i="43" l="1"/>
  <c r="F120" i="43"/>
  <c r="F108" i="43"/>
  <c r="F109" i="43"/>
  <c r="F110" i="46"/>
  <c r="F108" i="46"/>
  <c r="F120" i="46"/>
  <c r="F109" i="46"/>
  <c r="F106" i="47"/>
  <c r="F116" i="47" s="1"/>
  <c r="F118" i="47" s="1"/>
  <c r="F120" i="45"/>
  <c r="F110" i="45"/>
  <c r="F109" i="45"/>
  <c r="F108" i="45"/>
  <c r="J105" i="34"/>
  <c r="C11" i="35"/>
  <c r="J73" i="34"/>
  <c r="G5" i="42" l="1"/>
  <c r="F111" i="45"/>
  <c r="F130" i="45" s="1"/>
  <c r="F131" i="45" s="1"/>
  <c r="F111" i="46"/>
  <c r="F130" i="46" s="1"/>
  <c r="F131" i="46" s="1"/>
  <c r="F111" i="43"/>
  <c r="F130" i="43" s="1"/>
  <c r="F131" i="43" s="1"/>
  <c r="F109" i="47"/>
  <c r="F120" i="47"/>
  <c r="F108" i="47"/>
  <c r="F110" i="47"/>
  <c r="F5" i="41" l="1"/>
  <c r="G87" i="62"/>
  <c r="I87" i="62" s="1"/>
  <c r="G91" i="62"/>
  <c r="I91" i="62" s="1"/>
  <c r="J91" i="62" s="1"/>
  <c r="G89" i="62"/>
  <c r="I89" i="62" s="1"/>
  <c r="J89" i="62" s="1"/>
  <c r="G49" i="58"/>
  <c r="I49" i="58" s="1"/>
  <c r="J49" i="58" s="1"/>
  <c r="G46" i="59"/>
  <c r="I46" i="59" s="1"/>
  <c r="J46" i="59" s="1"/>
  <c r="G45" i="58"/>
  <c r="I45" i="58" s="1"/>
  <c r="G42" i="59"/>
  <c r="I42" i="59" s="1"/>
  <c r="G44" i="59"/>
  <c r="I44" i="59" s="1"/>
  <c r="J44" i="59" s="1"/>
  <c r="G47" i="58"/>
  <c r="I47" i="58" s="1"/>
  <c r="J47" i="58" s="1"/>
  <c r="H13" i="41"/>
  <c r="H8" i="41"/>
  <c r="E150" i="43"/>
  <c r="F150" i="43" s="1"/>
  <c r="E147" i="43"/>
  <c r="F147" i="43" s="1"/>
  <c r="E138" i="43"/>
  <c r="F138" i="43" s="1"/>
  <c r="E141" i="43"/>
  <c r="F141" i="43" s="1"/>
  <c r="E153" i="43"/>
  <c r="F153" i="43" s="1"/>
  <c r="E144" i="43"/>
  <c r="F144" i="43" s="1"/>
  <c r="E153" i="46"/>
  <c r="E147" i="46"/>
  <c r="E150" i="46"/>
  <c r="E138" i="46"/>
  <c r="F138" i="46" s="1"/>
  <c r="E144" i="46"/>
  <c r="F144" i="46" s="1"/>
  <c r="F48" i="62" s="1"/>
  <c r="E141" i="46"/>
  <c r="E147" i="45"/>
  <c r="E144" i="45"/>
  <c r="F144" i="45" s="1"/>
  <c r="E141" i="45"/>
  <c r="F141" i="45" s="1"/>
  <c r="E153" i="45"/>
  <c r="F153" i="45" s="1"/>
  <c r="E150" i="45"/>
  <c r="F150" i="45" s="1"/>
  <c r="E138" i="45"/>
  <c r="F138" i="45" s="1"/>
  <c r="F111" i="47"/>
  <c r="F130" i="47" s="1"/>
  <c r="F131" i="47" s="1"/>
  <c r="H46" i="42"/>
  <c r="H54" i="42"/>
  <c r="H66" i="42"/>
  <c r="H42" i="42"/>
  <c r="H50" i="42"/>
  <c r="H58" i="42"/>
  <c r="H62" i="42"/>
  <c r="H70" i="42"/>
  <c r="H69" i="42"/>
  <c r="H68" i="42"/>
  <c r="H52" i="42"/>
  <c r="H59" i="42"/>
  <c r="H61" i="42"/>
  <c r="H65" i="42"/>
  <c r="H55" i="42"/>
  <c r="H60" i="42"/>
  <c r="H43" i="42"/>
  <c r="H71" i="42"/>
  <c r="H56" i="42"/>
  <c r="H73" i="42"/>
  <c r="H63" i="42"/>
  <c r="H57" i="42"/>
  <c r="H64" i="42"/>
  <c r="H44" i="42"/>
  <c r="H51" i="42"/>
  <c r="H53" i="42"/>
  <c r="H49" i="42"/>
  <c r="H47" i="42"/>
  <c r="H45" i="42"/>
  <c r="H40" i="42"/>
  <c r="H41" i="42"/>
  <c r="H39" i="42"/>
  <c r="H72" i="42"/>
  <c r="H67" i="42"/>
  <c r="H48" i="42"/>
  <c r="H18" i="41"/>
  <c r="H14" i="41"/>
  <c r="H21" i="41"/>
  <c r="H23" i="41"/>
  <c r="H9" i="41"/>
  <c r="H10" i="41"/>
  <c r="H15" i="41"/>
  <c r="H11" i="41"/>
  <c r="H16" i="41"/>
  <c r="H12" i="41"/>
  <c r="H17" i="41"/>
  <c r="H20" i="41"/>
  <c r="H22" i="41"/>
  <c r="H19" i="41"/>
  <c r="H26" i="42"/>
  <c r="H22" i="42"/>
  <c r="H33" i="42"/>
  <c r="H29" i="42"/>
  <c r="H14" i="42"/>
  <c r="H38" i="42"/>
  <c r="H37" i="42"/>
  <c r="H78" i="42"/>
  <c r="H74" i="42"/>
  <c r="H9" i="42"/>
  <c r="H86" i="42"/>
  <c r="H87" i="42"/>
  <c r="H80" i="42"/>
  <c r="H31" i="42"/>
  <c r="H23" i="42"/>
  <c r="H12" i="42"/>
  <c r="H11" i="42"/>
  <c r="H84" i="42"/>
  <c r="H25" i="42"/>
  <c r="H21" i="42"/>
  <c r="H32" i="42"/>
  <c r="H28" i="42"/>
  <c r="H35" i="42"/>
  <c r="H34" i="42"/>
  <c r="H19" i="42"/>
  <c r="H83" i="42"/>
  <c r="H79" i="42"/>
  <c r="H75" i="42"/>
  <c r="H10" i="42"/>
  <c r="H24" i="42"/>
  <c r="H30" i="42"/>
  <c r="H20" i="42"/>
  <c r="H36" i="42"/>
  <c r="H17" i="42"/>
  <c r="H16" i="42"/>
  <c r="H15" i="42"/>
  <c r="H8" i="42"/>
  <c r="H85" i="42"/>
  <c r="H81" i="42"/>
  <c r="H77" i="42"/>
  <c r="H27" i="42"/>
  <c r="H18" i="42"/>
  <c r="H13" i="42"/>
  <c r="H76" i="42"/>
  <c r="H88" i="42"/>
  <c r="H82" i="42"/>
  <c r="F141" i="46" l="1"/>
  <c r="F45" i="62" s="1"/>
  <c r="H45" i="62" s="1"/>
  <c r="I45" i="62" s="1"/>
  <c r="J45" i="62" s="1"/>
  <c r="F147" i="46"/>
  <c r="F51" i="62" s="1"/>
  <c r="H51" i="62" s="1"/>
  <c r="I51" i="62" s="1"/>
  <c r="J51" i="62" s="1"/>
  <c r="F153" i="46"/>
  <c r="F57" i="62" s="1"/>
  <c r="H57" i="62" s="1"/>
  <c r="I57" i="62" s="1"/>
  <c r="J57" i="62" s="1"/>
  <c r="F147" i="45"/>
  <c r="F36" i="62" s="1"/>
  <c r="H36" i="62" s="1"/>
  <c r="I36" i="62" s="1"/>
  <c r="J36" i="62" s="1"/>
  <c r="F150" i="46"/>
  <c r="F54" i="62" s="1"/>
  <c r="H54" i="62" s="1"/>
  <c r="I54" i="62" s="1"/>
  <c r="J54" i="62" s="1"/>
  <c r="K87" i="62"/>
  <c r="L87" i="62" s="1"/>
  <c r="J87" i="62"/>
  <c r="F39" i="34"/>
  <c r="H39" i="34" s="1"/>
  <c r="I39" i="34" s="1"/>
  <c r="J39" i="34" s="1"/>
  <c r="F39" i="62"/>
  <c r="H39" i="62" s="1"/>
  <c r="I39" i="62" s="1"/>
  <c r="J39" i="62" s="1"/>
  <c r="H48" i="62"/>
  <c r="I48" i="62" s="1"/>
  <c r="J48" i="62" s="1"/>
  <c r="F42" i="62"/>
  <c r="H42" i="62" s="1"/>
  <c r="I42" i="62" s="1"/>
  <c r="J42" i="62" s="1"/>
  <c r="F33" i="62"/>
  <c r="H33" i="62" s="1"/>
  <c r="I33" i="62" s="1"/>
  <c r="J33" i="62" s="1"/>
  <c r="F30" i="62"/>
  <c r="J42" i="59"/>
  <c r="K42" i="59"/>
  <c r="L42" i="59" s="1"/>
  <c r="F30" i="58"/>
  <c r="F42" i="34"/>
  <c r="F27" i="59"/>
  <c r="H27" i="59" s="1"/>
  <c r="I27" i="59" s="1"/>
  <c r="F12" i="58"/>
  <c r="H12" i="58" s="1"/>
  <c r="I12" i="58" s="1"/>
  <c r="F72" i="62"/>
  <c r="H72" i="62" s="1"/>
  <c r="I72" i="62" s="1"/>
  <c r="J72" i="62" s="1"/>
  <c r="F15" i="34"/>
  <c r="F15" i="62"/>
  <c r="H15" i="62" s="1"/>
  <c r="I15" i="62" s="1"/>
  <c r="J15" i="62" s="1"/>
  <c r="F12" i="59"/>
  <c r="H12" i="59" s="1"/>
  <c r="I12" i="59" s="1"/>
  <c r="E141" i="47"/>
  <c r="F141" i="47" s="1"/>
  <c r="E138" i="47"/>
  <c r="F138" i="47" s="1"/>
  <c r="F33" i="34"/>
  <c r="F24" i="58"/>
  <c r="F33" i="58"/>
  <c r="F45" i="34"/>
  <c r="F30" i="59"/>
  <c r="H30" i="59" s="1"/>
  <c r="I30" i="59" s="1"/>
  <c r="F63" i="62"/>
  <c r="H63" i="62" s="1"/>
  <c r="I63" i="62" s="1"/>
  <c r="J63" i="62" s="1"/>
  <c r="F12" i="34"/>
  <c r="H12" i="34" s="1"/>
  <c r="I12" i="34" s="1"/>
  <c r="F12" i="62"/>
  <c r="H12" i="62" s="1"/>
  <c r="I12" i="62" s="1"/>
  <c r="F24" i="59"/>
  <c r="H24" i="59" s="1"/>
  <c r="I24" i="59" s="1"/>
  <c r="F27" i="58"/>
  <c r="F36" i="34"/>
  <c r="F75" i="62"/>
  <c r="H75" i="62" s="1"/>
  <c r="I75" i="62" s="1"/>
  <c r="J75" i="62" s="1"/>
  <c r="F18" i="34"/>
  <c r="F15" i="59"/>
  <c r="H15" i="59" s="1"/>
  <c r="I15" i="59" s="1"/>
  <c r="F66" i="62"/>
  <c r="H66" i="62" s="1"/>
  <c r="I66" i="62" s="1"/>
  <c r="J66" i="62" s="1"/>
  <c r="F15" i="58"/>
  <c r="F18" i="62"/>
  <c r="H18" i="62" s="1"/>
  <c r="I18" i="62" s="1"/>
  <c r="J18" i="62" s="1"/>
  <c r="F21" i="62"/>
  <c r="H21" i="62" s="1"/>
  <c r="I21" i="62" s="1"/>
  <c r="J21" i="62" s="1"/>
  <c r="F21" i="34"/>
  <c r="K45" i="58"/>
  <c r="L45" i="58" s="1"/>
  <c r="J45" i="58"/>
  <c r="F78" i="62"/>
  <c r="H78" i="62" s="1"/>
  <c r="I78" i="62" s="1"/>
  <c r="J78" i="62" s="1"/>
  <c r="F69" i="62"/>
  <c r="H69" i="62" s="1"/>
  <c r="I69" i="62" s="1"/>
  <c r="J69" i="62" s="1"/>
  <c r="F18" i="58"/>
  <c r="F24" i="34"/>
  <c r="F27" i="62"/>
  <c r="H27" i="62" s="1"/>
  <c r="I27" i="62" s="1"/>
  <c r="J27" i="62" s="1"/>
  <c r="F18" i="59"/>
  <c r="H18" i="59" s="1"/>
  <c r="I18" i="59" s="1"/>
  <c r="F24" i="62"/>
  <c r="H24" i="62" s="1"/>
  <c r="I24" i="62" s="1"/>
  <c r="J24" i="62" s="1"/>
  <c r="H24" i="41"/>
  <c r="H89" i="42"/>
  <c r="H92" i="42" s="1"/>
  <c r="F33" i="59" l="1"/>
  <c r="H33" i="59" s="1"/>
  <c r="I33" i="59" s="1"/>
  <c r="F48" i="34"/>
  <c r="F36" i="58"/>
  <c r="H36" i="58" s="1"/>
  <c r="I36" i="58" s="1"/>
  <c r="J36" i="58" s="1"/>
  <c r="H30" i="62"/>
  <c r="I30" i="62" s="1"/>
  <c r="J30" i="62" s="1"/>
  <c r="H21" i="34"/>
  <c r="I21" i="34" s="1"/>
  <c r="J21" i="34" s="1"/>
  <c r="H48" i="34"/>
  <c r="I48" i="34" s="1"/>
  <c r="J48" i="34" s="1"/>
  <c r="H15" i="34"/>
  <c r="I15" i="34" s="1"/>
  <c r="J15" i="34" s="1"/>
  <c r="H18" i="34"/>
  <c r="I18" i="34" s="1"/>
  <c r="J18" i="34" s="1"/>
  <c r="H36" i="34"/>
  <c r="I36" i="34" s="1"/>
  <c r="J36" i="34" s="1"/>
  <c r="H45" i="34"/>
  <c r="I45" i="34" s="1"/>
  <c r="J45" i="34" s="1"/>
  <c r="H42" i="34"/>
  <c r="I42" i="34" s="1"/>
  <c r="J42" i="34" s="1"/>
  <c r="H24" i="34"/>
  <c r="I24" i="34" s="1"/>
  <c r="J24" i="34" s="1"/>
  <c r="H33" i="34"/>
  <c r="I33" i="34" s="1"/>
  <c r="J33" i="34" s="1"/>
  <c r="H18" i="58"/>
  <c r="I18" i="58" s="1"/>
  <c r="J18" i="58" s="1"/>
  <c r="H15" i="58"/>
  <c r="I15" i="58" s="1"/>
  <c r="J15" i="58" s="1"/>
  <c r="H24" i="58"/>
  <c r="I24" i="58" s="1"/>
  <c r="J24" i="58" s="1"/>
  <c r="H27" i="58"/>
  <c r="I27" i="58" s="1"/>
  <c r="J27" i="58" s="1"/>
  <c r="H33" i="58"/>
  <c r="I33" i="58" s="1"/>
  <c r="J33" i="58" s="1"/>
  <c r="H30" i="58"/>
  <c r="I30" i="58" s="1"/>
  <c r="J30" i="58" s="1"/>
  <c r="J24" i="59"/>
  <c r="J33" i="59"/>
  <c r="J27" i="59"/>
  <c r="J15" i="59"/>
  <c r="J30" i="59"/>
  <c r="J12" i="59"/>
  <c r="J18" i="59"/>
  <c r="J12" i="34"/>
  <c r="J12" i="62"/>
  <c r="F27" i="34"/>
  <c r="F21" i="58"/>
  <c r="F21" i="59"/>
  <c r="H21" i="59" s="1"/>
  <c r="I21" i="59" s="1"/>
  <c r="I50" i="59" s="1"/>
  <c r="I54" i="59" s="1"/>
  <c r="F60" i="62"/>
  <c r="H60" i="62" s="1"/>
  <c r="I60" i="62" s="1"/>
  <c r="J60" i="62" s="1"/>
  <c r="F30" i="34"/>
  <c r="J12" i="58"/>
  <c r="A1" i="8"/>
  <c r="B1" i="8"/>
  <c r="C1" i="8"/>
  <c r="D1" i="8"/>
  <c r="E1" i="8"/>
  <c r="F1" i="8"/>
  <c r="G1" i="8"/>
  <c r="H1" i="8"/>
  <c r="I1" i="8"/>
  <c r="J1" i="8"/>
  <c r="K1" i="8"/>
  <c r="L1" i="8"/>
  <c r="M1" i="8"/>
  <c r="N1" i="8"/>
  <c r="O1" i="8"/>
  <c r="P1" i="8"/>
  <c r="Q1" i="8"/>
  <c r="R1" i="8"/>
  <c r="S1" i="8"/>
  <c r="T1" i="8"/>
  <c r="U1" i="8"/>
  <c r="V1" i="8"/>
  <c r="W1" i="8"/>
  <c r="X1" i="8"/>
  <c r="Y1" i="8"/>
  <c r="Z1" i="8"/>
  <c r="AA1" i="8"/>
  <c r="AB1" i="8"/>
  <c r="AC1" i="8"/>
  <c r="AD1" i="8"/>
  <c r="AE1" i="8"/>
  <c r="AF1" i="8"/>
  <c r="AG1" i="8"/>
  <c r="AH1" i="8"/>
  <c r="AI1" i="8"/>
  <c r="AJ1" i="8"/>
  <c r="AK1" i="8"/>
  <c r="AL1" i="8"/>
  <c r="AM1" i="8"/>
  <c r="AN1" i="8"/>
  <c r="AO1" i="8"/>
  <c r="AP1" i="8"/>
  <c r="AQ1" i="8"/>
  <c r="AR1" i="8"/>
  <c r="AS1" i="8"/>
  <c r="AT1" i="8"/>
  <c r="AU1" i="8"/>
  <c r="AV1" i="8"/>
  <c r="AW1" i="8"/>
  <c r="AX1" i="8"/>
  <c r="AY1" i="8"/>
  <c r="AZ1" i="8"/>
  <c r="BA1" i="8"/>
  <c r="BB1" i="8"/>
  <c r="BC1" i="8"/>
  <c r="BD1" i="8"/>
  <c r="BE1" i="8"/>
  <c r="BF1" i="8"/>
  <c r="BG1" i="8"/>
  <c r="BH1" i="8"/>
  <c r="BI1" i="8"/>
  <c r="BJ1" i="8"/>
  <c r="BK1" i="8"/>
  <c r="BL1" i="8"/>
  <c r="BM1" i="8"/>
  <c r="BN1" i="8"/>
  <c r="BO1" i="8"/>
  <c r="BP1" i="8"/>
  <c r="BQ1" i="8"/>
  <c r="BR1" i="8"/>
  <c r="BS1" i="8"/>
  <c r="BT1" i="8"/>
  <c r="BU1" i="8"/>
  <c r="BV1" i="8"/>
  <c r="BW1" i="8"/>
  <c r="BX1" i="8"/>
  <c r="BY1" i="8"/>
  <c r="BZ1" i="8"/>
  <c r="CA1" i="8"/>
  <c r="CB1" i="8"/>
  <c r="CC1" i="8"/>
  <c r="CD1" i="8"/>
  <c r="CE1" i="8"/>
  <c r="CF1" i="8"/>
  <c r="CG1" i="8"/>
  <c r="CH1" i="8"/>
  <c r="CI1" i="8"/>
  <c r="CJ1" i="8"/>
  <c r="CK1" i="8"/>
  <c r="CL1" i="8"/>
  <c r="CM1" i="8"/>
  <c r="CN1" i="8"/>
  <c r="CO1" i="8"/>
  <c r="CP1" i="8"/>
  <c r="CQ1" i="8"/>
  <c r="CR1" i="8"/>
  <c r="CS1" i="8"/>
  <c r="CT1" i="8"/>
  <c r="CU1" i="8"/>
  <c r="CV1" i="8"/>
  <c r="CW1" i="8"/>
  <c r="CX1" i="8"/>
  <c r="CY1" i="8"/>
  <c r="CZ1" i="8"/>
  <c r="DA1" i="8"/>
  <c r="DB1" i="8"/>
  <c r="DC1" i="8"/>
  <c r="DD1" i="8"/>
  <c r="DE1" i="8"/>
  <c r="DF1" i="8"/>
  <c r="DG1" i="8"/>
  <c r="DH1" i="8"/>
  <c r="DI1" i="8"/>
  <c r="DJ1" i="8"/>
  <c r="DK1" i="8"/>
  <c r="DL1" i="8"/>
  <c r="DM1" i="8"/>
  <c r="DN1" i="8"/>
  <c r="DO1" i="8"/>
  <c r="DP1" i="8"/>
  <c r="DQ1" i="8"/>
  <c r="DR1" i="8"/>
  <c r="DS1" i="8"/>
  <c r="DT1" i="8"/>
  <c r="DU1" i="8"/>
  <c r="DV1" i="8"/>
  <c r="DW1" i="8"/>
  <c r="DX1" i="8"/>
  <c r="DY1" i="8"/>
  <c r="DZ1" i="8"/>
  <c r="EA1" i="8"/>
  <c r="EB1" i="8"/>
  <c r="EC1" i="8"/>
  <c r="ED1" i="8"/>
  <c r="EE1" i="8"/>
  <c r="EF1" i="8"/>
  <c r="EG1" i="8"/>
  <c r="EH1" i="8"/>
  <c r="EI1" i="8"/>
  <c r="EJ1" i="8"/>
  <c r="EK1" i="8"/>
  <c r="EL1" i="8"/>
  <c r="EM1" i="8"/>
  <c r="EN1" i="8"/>
  <c r="EO1" i="8"/>
  <c r="EP1" i="8"/>
  <c r="EQ1" i="8"/>
  <c r="ER1" i="8"/>
  <c r="ES1" i="8"/>
  <c r="ET1" i="8"/>
  <c r="EU1" i="8"/>
  <c r="EV1" i="8"/>
  <c r="EW1" i="8"/>
  <c r="EX1" i="8"/>
  <c r="EY1" i="8"/>
  <c r="EZ1" i="8"/>
  <c r="FA1" i="8"/>
  <c r="FB1" i="8"/>
  <c r="FC1" i="8"/>
  <c r="FD1" i="8"/>
  <c r="FE1" i="8"/>
  <c r="FF1" i="8"/>
  <c r="FG1" i="8"/>
  <c r="FH1" i="8"/>
  <c r="FI1" i="8"/>
  <c r="FJ1" i="8"/>
  <c r="FK1" i="8"/>
  <c r="FL1" i="8"/>
  <c r="FM1" i="8"/>
  <c r="FN1" i="8"/>
  <c r="FO1" i="8"/>
  <c r="FP1" i="8"/>
  <c r="FQ1" i="8"/>
  <c r="FR1" i="8"/>
  <c r="FS1" i="8"/>
  <c r="FT1" i="8"/>
  <c r="FU1" i="8"/>
  <c r="FV1" i="8"/>
  <c r="FW1" i="8"/>
  <c r="FX1" i="8"/>
  <c r="FY1" i="8"/>
  <c r="FZ1" i="8"/>
  <c r="GA1" i="8"/>
  <c r="GB1" i="8"/>
  <c r="GC1" i="8"/>
  <c r="GD1" i="8"/>
  <c r="GE1" i="8"/>
  <c r="GF1" i="8"/>
  <c r="GG1" i="8"/>
  <c r="GH1" i="8"/>
  <c r="GI1" i="8"/>
  <c r="GJ1" i="8"/>
  <c r="GK1" i="8"/>
  <c r="GL1" i="8"/>
  <c r="GM1" i="8"/>
  <c r="GN1" i="8"/>
  <c r="GO1" i="8"/>
  <c r="GP1" i="8"/>
  <c r="GQ1" i="8"/>
  <c r="GR1" i="8"/>
  <c r="GS1" i="8"/>
  <c r="GT1" i="8"/>
  <c r="GU1" i="8"/>
  <c r="GV1" i="8"/>
  <c r="GW1" i="8"/>
  <c r="GX1" i="8"/>
  <c r="GY1" i="8"/>
  <c r="GZ1" i="8"/>
  <c r="HA1" i="8"/>
  <c r="HB1" i="8"/>
  <c r="HC1" i="8"/>
  <c r="HD1" i="8"/>
  <c r="HE1" i="8"/>
  <c r="HF1" i="8"/>
  <c r="HG1" i="8"/>
  <c r="HH1" i="8"/>
  <c r="HI1" i="8"/>
  <c r="HJ1" i="8"/>
  <c r="HK1" i="8"/>
  <c r="HL1" i="8"/>
  <c r="HM1" i="8"/>
  <c r="HN1" i="8"/>
  <c r="HO1" i="8"/>
  <c r="HP1" i="8"/>
  <c r="HQ1" i="8"/>
  <c r="HR1" i="8"/>
  <c r="HS1" i="8"/>
  <c r="HT1" i="8"/>
  <c r="HU1" i="8"/>
  <c r="HV1" i="8"/>
  <c r="HW1" i="8"/>
  <c r="HX1" i="8"/>
  <c r="HY1" i="8"/>
  <c r="HZ1" i="8"/>
  <c r="IA1" i="8"/>
  <c r="IB1" i="8"/>
  <c r="IC1" i="8"/>
  <c r="ID1" i="8"/>
  <c r="IE1" i="8"/>
  <c r="IF1" i="8"/>
  <c r="IG1" i="8"/>
  <c r="IH1" i="8"/>
  <c r="II1" i="8"/>
  <c r="IJ1" i="8"/>
  <c r="IK1" i="8"/>
  <c r="IL1" i="8"/>
  <c r="IM1" i="8"/>
  <c r="IN1" i="8"/>
  <c r="IO1" i="8"/>
  <c r="IP1" i="8"/>
  <c r="IQ1" i="8"/>
  <c r="IR1" i="8"/>
  <c r="IS1" i="8"/>
  <c r="IT1" i="8"/>
  <c r="IU1" i="8"/>
  <c r="IV1" i="8"/>
  <c r="A2" i="8"/>
  <c r="B2" i="8"/>
  <c r="C2" i="8"/>
  <c r="D2" i="8"/>
  <c r="E2" i="8"/>
  <c r="F2" i="8"/>
  <c r="G2" i="8"/>
  <c r="H2" i="8"/>
  <c r="I2" i="8"/>
  <c r="J2" i="8"/>
  <c r="K2" i="8"/>
  <c r="L2" i="8"/>
  <c r="M2" i="8"/>
  <c r="N2" i="8"/>
  <c r="O2" i="8"/>
  <c r="P2" i="8"/>
  <c r="Q2" i="8"/>
  <c r="R2" i="8"/>
  <c r="S2" i="8"/>
  <c r="T2" i="8"/>
  <c r="U2" i="8"/>
  <c r="V2" i="8"/>
  <c r="W2" i="8"/>
  <c r="X2" i="8"/>
  <c r="Y2" i="8"/>
  <c r="Z2" i="8"/>
  <c r="AA2" i="8"/>
  <c r="AB2" i="8"/>
  <c r="AC2" i="8"/>
  <c r="AD2" i="8"/>
  <c r="AE2" i="8"/>
  <c r="AF2" i="8"/>
  <c r="AG2" i="8"/>
  <c r="AH2" i="8"/>
  <c r="AI2" i="8"/>
  <c r="AJ2" i="8"/>
  <c r="AK2" i="8"/>
  <c r="AL2" i="8"/>
  <c r="AM2" i="8"/>
  <c r="AN2" i="8"/>
  <c r="AO2" i="8"/>
  <c r="AP2" i="8"/>
  <c r="AQ2" i="8"/>
  <c r="AR2" i="8"/>
  <c r="AS2" i="8"/>
  <c r="AT2" i="8"/>
  <c r="AU2" i="8"/>
  <c r="AV2" i="8"/>
  <c r="AW2" i="8"/>
  <c r="AX2" i="8"/>
  <c r="AY2" i="8"/>
  <c r="AZ2" i="8"/>
  <c r="BA2" i="8"/>
  <c r="BB2" i="8"/>
  <c r="BC2" i="8"/>
  <c r="BD2" i="8"/>
  <c r="BE2" i="8"/>
  <c r="BF2" i="8"/>
  <c r="BG2" i="8"/>
  <c r="BH2" i="8"/>
  <c r="BI2" i="8"/>
  <c r="BJ2" i="8"/>
  <c r="BK2" i="8"/>
  <c r="BL2" i="8"/>
  <c r="BM2" i="8"/>
  <c r="BN2" i="8"/>
  <c r="BO2" i="8"/>
  <c r="BP2" i="8"/>
  <c r="BQ2" i="8"/>
  <c r="BR2" i="8"/>
  <c r="BS2" i="8"/>
  <c r="BT2" i="8"/>
  <c r="BU2" i="8"/>
  <c r="BV2" i="8"/>
  <c r="BW2" i="8"/>
  <c r="BX2" i="8"/>
  <c r="BY2" i="8"/>
  <c r="BZ2" i="8"/>
  <c r="CA2" i="8"/>
  <c r="CB2" i="8"/>
  <c r="CC2" i="8"/>
  <c r="CD2" i="8"/>
  <c r="CE2" i="8"/>
  <c r="CF2" i="8"/>
  <c r="CG2" i="8"/>
  <c r="CH2" i="8"/>
  <c r="CI2" i="8"/>
  <c r="CJ2" i="8"/>
  <c r="CK2" i="8"/>
  <c r="CL2" i="8"/>
  <c r="CM2" i="8"/>
  <c r="CN2" i="8"/>
  <c r="CO2" i="8"/>
  <c r="CP2" i="8"/>
  <c r="CQ2" i="8"/>
  <c r="CR2" i="8"/>
  <c r="CS2" i="8"/>
  <c r="CT2" i="8"/>
  <c r="CU2" i="8"/>
  <c r="CV2" i="8"/>
  <c r="CW2" i="8"/>
  <c r="CX2" i="8"/>
  <c r="CY2" i="8"/>
  <c r="CZ2" i="8"/>
  <c r="DA2" i="8"/>
  <c r="DB2" i="8"/>
  <c r="DC2" i="8"/>
  <c r="DD2" i="8"/>
  <c r="DE2" i="8"/>
  <c r="DF2" i="8"/>
  <c r="DG2" i="8"/>
  <c r="DH2" i="8"/>
  <c r="DI2" i="8"/>
  <c r="DJ2" i="8"/>
  <c r="DK2" i="8"/>
  <c r="DL2" i="8"/>
  <c r="DM2" i="8"/>
  <c r="DN2" i="8"/>
  <c r="DO2" i="8"/>
  <c r="DP2" i="8"/>
  <c r="DQ2" i="8"/>
  <c r="DR2" i="8"/>
  <c r="DS2" i="8"/>
  <c r="DT2" i="8"/>
  <c r="DU2" i="8"/>
  <c r="DV2" i="8"/>
  <c r="DW2" i="8"/>
  <c r="DX2" i="8"/>
  <c r="DY2" i="8"/>
  <c r="DZ2" i="8"/>
  <c r="EA2" i="8"/>
  <c r="EB2" i="8"/>
  <c r="EC2" i="8"/>
  <c r="ED2" i="8"/>
  <c r="EE2" i="8"/>
  <c r="EF2" i="8"/>
  <c r="EG2" i="8"/>
  <c r="EH2" i="8"/>
  <c r="EI2" i="8"/>
  <c r="EJ2" i="8"/>
  <c r="EK2" i="8"/>
  <c r="EL2" i="8"/>
  <c r="EM2" i="8"/>
  <c r="EN2" i="8"/>
  <c r="EO2" i="8"/>
  <c r="EP2" i="8"/>
  <c r="EQ2" i="8"/>
  <c r="ER2" i="8"/>
  <c r="ES2" i="8"/>
  <c r="ET2" i="8"/>
  <c r="EU2" i="8"/>
  <c r="EV2" i="8"/>
  <c r="EW2" i="8"/>
  <c r="EX2" i="8"/>
  <c r="EY2" i="8"/>
  <c r="EZ2" i="8"/>
  <c r="FA2" i="8"/>
  <c r="FB2" i="8"/>
  <c r="FC2" i="8"/>
  <c r="FD2" i="8"/>
  <c r="FE2" i="8"/>
  <c r="FF2" i="8"/>
  <c r="FG2" i="8"/>
  <c r="FH2" i="8"/>
  <c r="FI2" i="8"/>
  <c r="FJ2" i="8"/>
  <c r="FK2" i="8"/>
  <c r="FL2" i="8"/>
  <c r="FM2" i="8"/>
  <c r="FN2" i="8"/>
  <c r="FO2" i="8"/>
  <c r="FP2" i="8"/>
  <c r="FQ2" i="8"/>
  <c r="FR2" i="8"/>
  <c r="FS2" i="8"/>
  <c r="FT2" i="8"/>
  <c r="FU2" i="8"/>
  <c r="FV2" i="8"/>
  <c r="FW2" i="8"/>
  <c r="FX2" i="8"/>
  <c r="FY2" i="8"/>
  <c r="FZ2" i="8"/>
  <c r="GA2" i="8"/>
  <c r="GB2" i="8"/>
  <c r="GC2" i="8"/>
  <c r="GD2" i="8"/>
  <c r="GE2" i="8"/>
  <c r="GF2" i="8"/>
  <c r="GG2" i="8"/>
  <c r="GH2" i="8"/>
  <c r="GI2" i="8"/>
  <c r="GJ2" i="8"/>
  <c r="GK2" i="8"/>
  <c r="GL2" i="8"/>
  <c r="GM2" i="8"/>
  <c r="GN2" i="8"/>
  <c r="GO2" i="8"/>
  <c r="GP2" i="8"/>
  <c r="GQ2" i="8"/>
  <c r="GR2" i="8"/>
  <c r="GS2" i="8"/>
  <c r="GT2" i="8"/>
  <c r="GU2" i="8"/>
  <c r="GV2" i="8"/>
  <c r="GW2" i="8"/>
  <c r="GX2" i="8"/>
  <c r="GY2" i="8"/>
  <c r="GZ2" i="8"/>
  <c r="HA2" i="8"/>
  <c r="HB2" i="8"/>
  <c r="HC2" i="8"/>
  <c r="HD2" i="8"/>
  <c r="HE2" i="8"/>
  <c r="HF2" i="8"/>
  <c r="HG2" i="8"/>
  <c r="HH2" i="8"/>
  <c r="HI2" i="8"/>
  <c r="HJ2" i="8"/>
  <c r="HK2" i="8"/>
  <c r="HL2" i="8"/>
  <c r="HM2" i="8"/>
  <c r="HN2" i="8"/>
  <c r="HO2" i="8"/>
  <c r="HP2" i="8"/>
  <c r="HQ2" i="8"/>
  <c r="HR2" i="8"/>
  <c r="HS2" i="8"/>
  <c r="HT2" i="8"/>
  <c r="HU2" i="8"/>
  <c r="HV2" i="8"/>
  <c r="HW2" i="8"/>
  <c r="HX2" i="8"/>
  <c r="HY2" i="8"/>
  <c r="HZ2" i="8"/>
  <c r="IA2" i="8"/>
  <c r="IB2" i="8"/>
  <c r="IC2" i="8"/>
  <c r="ID2" i="8"/>
  <c r="IE2" i="8"/>
  <c r="IF2" i="8"/>
  <c r="IG2" i="8"/>
  <c r="IH2" i="8"/>
  <c r="II2" i="8"/>
  <c r="IJ2" i="8"/>
  <c r="IK2" i="8"/>
  <c r="IL2" i="8"/>
  <c r="IM2" i="8"/>
  <c r="IN2" i="8"/>
  <c r="IO2" i="8"/>
  <c r="IP2" i="8"/>
  <c r="IQ2" i="8"/>
  <c r="IR2" i="8"/>
  <c r="IS2" i="8"/>
  <c r="IT2" i="8"/>
  <c r="IU2" i="8"/>
  <c r="IV2" i="8"/>
  <c r="A3" i="8"/>
  <c r="B3" i="8"/>
  <c r="C3" i="8"/>
  <c r="D3" i="8"/>
  <c r="E3" i="8"/>
  <c r="G3" i="8"/>
  <c r="H3" i="8"/>
  <c r="I3" i="8"/>
  <c r="J3" i="8"/>
  <c r="K3" i="8"/>
  <c r="L3" i="8"/>
  <c r="M3" i="8"/>
  <c r="N3" i="8"/>
  <c r="O3" i="8"/>
  <c r="P3" i="8"/>
  <c r="Q3" i="8"/>
  <c r="R3" i="8"/>
  <c r="S3" i="8"/>
  <c r="T3" i="8"/>
  <c r="U3" i="8"/>
  <c r="V3" i="8"/>
  <c r="W3" i="8"/>
  <c r="X3" i="8"/>
  <c r="Y3" i="8"/>
  <c r="Z3" i="8"/>
  <c r="AA3" i="8"/>
  <c r="AB3" i="8"/>
  <c r="AC3" i="8"/>
  <c r="AD3" i="8"/>
  <c r="AE3" i="8"/>
  <c r="AF3" i="8"/>
  <c r="AG3" i="8"/>
  <c r="AH3" i="8"/>
  <c r="AI3" i="8"/>
  <c r="AJ3" i="8"/>
  <c r="AK3" i="8"/>
  <c r="AL3" i="8"/>
  <c r="AM3" i="8"/>
  <c r="AN3" i="8"/>
  <c r="AO3" i="8"/>
  <c r="AP3" i="8"/>
  <c r="AQ3" i="8"/>
  <c r="AR3" i="8"/>
  <c r="AS3" i="8"/>
  <c r="AT3" i="8"/>
  <c r="AU3" i="8"/>
  <c r="AV3" i="8"/>
  <c r="AW3" i="8"/>
  <c r="AX3" i="8"/>
  <c r="AY3" i="8"/>
  <c r="AZ3" i="8"/>
  <c r="BA3" i="8"/>
  <c r="BB3" i="8"/>
  <c r="BC3" i="8"/>
  <c r="BD3" i="8"/>
  <c r="BE3" i="8"/>
  <c r="BF3" i="8"/>
  <c r="BG3" i="8"/>
  <c r="BH3" i="8"/>
  <c r="BI3" i="8"/>
  <c r="BJ3" i="8"/>
  <c r="BK3" i="8"/>
  <c r="BL3" i="8"/>
  <c r="BM3" i="8"/>
  <c r="BN3" i="8"/>
  <c r="BO3" i="8"/>
  <c r="BP3" i="8"/>
  <c r="BQ3" i="8"/>
  <c r="BR3" i="8"/>
  <c r="BS3" i="8"/>
  <c r="BT3" i="8"/>
  <c r="BU3" i="8"/>
  <c r="BV3" i="8"/>
  <c r="BW3" i="8"/>
  <c r="BX3" i="8"/>
  <c r="BY3" i="8"/>
  <c r="BZ3" i="8"/>
  <c r="CA3" i="8"/>
  <c r="CB3" i="8"/>
  <c r="CC3" i="8"/>
  <c r="CD3" i="8"/>
  <c r="CE3" i="8"/>
  <c r="CF3" i="8"/>
  <c r="CG3" i="8"/>
  <c r="CH3" i="8"/>
  <c r="CI3" i="8"/>
  <c r="CJ3" i="8"/>
  <c r="CK3" i="8"/>
  <c r="CL3" i="8"/>
  <c r="CM3" i="8"/>
  <c r="CN3" i="8"/>
  <c r="CO3" i="8"/>
  <c r="CP3" i="8"/>
  <c r="CQ3" i="8"/>
  <c r="CR3" i="8"/>
  <c r="CS3" i="8"/>
  <c r="CT3" i="8"/>
  <c r="CU3" i="8"/>
  <c r="CV3" i="8"/>
  <c r="CW3" i="8"/>
  <c r="CX3" i="8"/>
  <c r="CY3" i="8"/>
  <c r="CZ3" i="8"/>
  <c r="DA3" i="8"/>
  <c r="DB3" i="8"/>
  <c r="DC3" i="8"/>
  <c r="DD3" i="8"/>
  <c r="DE3" i="8"/>
  <c r="DF3" i="8"/>
  <c r="DG3" i="8"/>
  <c r="DH3" i="8"/>
  <c r="DI3" i="8"/>
  <c r="DJ3" i="8"/>
  <c r="DK3" i="8"/>
  <c r="DL3" i="8"/>
  <c r="DM3" i="8"/>
  <c r="DN3" i="8"/>
  <c r="DO3" i="8"/>
  <c r="DP3" i="8"/>
  <c r="DQ3" i="8"/>
  <c r="DR3" i="8"/>
  <c r="DS3" i="8"/>
  <c r="DT3" i="8"/>
  <c r="DU3" i="8"/>
  <c r="DV3" i="8"/>
  <c r="DW3" i="8"/>
  <c r="DX3" i="8"/>
  <c r="DY3" i="8"/>
  <c r="DZ3" i="8"/>
  <c r="EA3" i="8"/>
  <c r="EB3" i="8"/>
  <c r="EC3" i="8"/>
  <c r="ED3" i="8"/>
  <c r="EE3" i="8"/>
  <c r="EF3" i="8"/>
  <c r="EG3" i="8"/>
  <c r="EH3" i="8"/>
  <c r="EI3" i="8"/>
  <c r="EJ3" i="8"/>
  <c r="EK3" i="8"/>
  <c r="EL3" i="8"/>
  <c r="EM3" i="8"/>
  <c r="EN3" i="8"/>
  <c r="EO3" i="8"/>
  <c r="EP3" i="8"/>
  <c r="EQ3" i="8"/>
  <c r="ER3" i="8"/>
  <c r="ES3" i="8"/>
  <c r="ET3" i="8"/>
  <c r="EU3" i="8"/>
  <c r="EV3" i="8"/>
  <c r="EW3" i="8"/>
  <c r="EX3" i="8"/>
  <c r="EY3" i="8"/>
  <c r="EZ3" i="8"/>
  <c r="FA3" i="8"/>
  <c r="FB3" i="8"/>
  <c r="FC3" i="8"/>
  <c r="FD3" i="8"/>
  <c r="FE3" i="8"/>
  <c r="FF3" i="8"/>
  <c r="FG3" i="8"/>
  <c r="FH3" i="8"/>
  <c r="FI3" i="8"/>
  <c r="FJ3" i="8"/>
  <c r="FK3" i="8"/>
  <c r="FL3" i="8"/>
  <c r="FM3" i="8"/>
  <c r="FN3" i="8"/>
  <c r="FO3" i="8"/>
  <c r="FP3" i="8"/>
  <c r="FQ3" i="8"/>
  <c r="FR3" i="8"/>
  <c r="FS3" i="8"/>
  <c r="FT3" i="8"/>
  <c r="FU3" i="8"/>
  <c r="FV3" i="8"/>
  <c r="FW3" i="8"/>
  <c r="FX3" i="8"/>
  <c r="FY3" i="8"/>
  <c r="FZ3" i="8"/>
  <c r="GA3" i="8"/>
  <c r="GB3" i="8"/>
  <c r="GC3" i="8"/>
  <c r="GD3" i="8"/>
  <c r="GE3" i="8"/>
  <c r="GF3" i="8"/>
  <c r="GG3" i="8"/>
  <c r="GH3" i="8"/>
  <c r="GI3" i="8"/>
  <c r="GJ3" i="8"/>
  <c r="GK3" i="8"/>
  <c r="GL3" i="8"/>
  <c r="GM3" i="8"/>
  <c r="GN3" i="8"/>
  <c r="GO3" i="8"/>
  <c r="GP3" i="8"/>
  <c r="GQ3" i="8"/>
  <c r="GR3" i="8"/>
  <c r="GS3" i="8"/>
  <c r="GT3" i="8"/>
  <c r="GU3" i="8"/>
  <c r="GV3" i="8"/>
  <c r="GW3" i="8"/>
  <c r="GX3" i="8"/>
  <c r="GY3" i="8"/>
  <c r="GZ3" i="8"/>
  <c r="HA3" i="8"/>
  <c r="HB3" i="8"/>
  <c r="HC3" i="8"/>
  <c r="HD3" i="8"/>
  <c r="HE3" i="8"/>
  <c r="HF3" i="8"/>
  <c r="HG3" i="8"/>
  <c r="HH3" i="8"/>
  <c r="HI3" i="8"/>
  <c r="HJ3" i="8"/>
  <c r="HK3" i="8"/>
  <c r="HL3" i="8"/>
  <c r="HM3" i="8"/>
  <c r="HN3" i="8"/>
  <c r="HO3" i="8"/>
  <c r="HP3" i="8"/>
  <c r="HQ3" i="8"/>
  <c r="HR3" i="8"/>
  <c r="HS3" i="8"/>
  <c r="HT3" i="8"/>
  <c r="HU3" i="8"/>
  <c r="HV3" i="8"/>
  <c r="HW3" i="8"/>
  <c r="HX3" i="8"/>
  <c r="HY3" i="8"/>
  <c r="HZ3" i="8"/>
  <c r="IA3" i="8"/>
  <c r="IB3" i="8"/>
  <c r="IC3" i="8"/>
  <c r="ID3" i="8"/>
  <c r="IE3" i="8"/>
  <c r="IF3" i="8"/>
  <c r="IG3" i="8"/>
  <c r="IH3" i="8"/>
  <c r="II3" i="8"/>
  <c r="IJ3" i="8"/>
  <c r="IK3" i="8"/>
  <c r="IL3" i="8"/>
  <c r="IM3" i="8"/>
  <c r="IN3" i="8"/>
  <c r="IO3" i="8"/>
  <c r="IP3" i="8"/>
  <c r="IQ3" i="8"/>
  <c r="IR3" i="8"/>
  <c r="IS3" i="8"/>
  <c r="IT3" i="8"/>
  <c r="IU3" i="8"/>
  <c r="IV3" i="8"/>
  <c r="A4" i="8"/>
  <c r="B4" i="8"/>
  <c r="C4" i="8"/>
  <c r="D4" i="8"/>
  <c r="E4" i="8"/>
  <c r="F4" i="8"/>
  <c r="G4" i="8"/>
  <c r="H4" i="8"/>
  <c r="I4" i="8"/>
  <c r="J4" i="8"/>
  <c r="K4" i="8"/>
  <c r="L4" i="8"/>
  <c r="M4" i="8"/>
  <c r="N4" i="8"/>
  <c r="O4" i="8"/>
  <c r="P4" i="8"/>
  <c r="Q4" i="8"/>
  <c r="R4" i="8"/>
  <c r="S4" i="8"/>
  <c r="T4" i="8"/>
  <c r="U4" i="8"/>
  <c r="V4" i="8"/>
  <c r="W4" i="8"/>
  <c r="X4" i="8"/>
  <c r="Y4" i="8"/>
  <c r="Z4" i="8"/>
  <c r="AA4" i="8"/>
  <c r="AB4" i="8"/>
  <c r="AC4" i="8"/>
  <c r="AD4" i="8"/>
  <c r="AE4" i="8"/>
  <c r="AF4" i="8"/>
  <c r="AG4" i="8"/>
  <c r="AH4" i="8"/>
  <c r="AI4" i="8"/>
  <c r="AJ4" i="8"/>
  <c r="AK4" i="8"/>
  <c r="AL4" i="8"/>
  <c r="AM4" i="8"/>
  <c r="AN4" i="8"/>
  <c r="AO4" i="8"/>
  <c r="AP4" i="8"/>
  <c r="AQ4" i="8"/>
  <c r="AR4" i="8"/>
  <c r="AS4" i="8"/>
  <c r="AT4" i="8"/>
  <c r="AU4" i="8"/>
  <c r="AV4" i="8"/>
  <c r="AW4" i="8"/>
  <c r="AX4" i="8"/>
  <c r="AY4" i="8"/>
  <c r="AZ4" i="8"/>
  <c r="BA4" i="8"/>
  <c r="BB4" i="8"/>
  <c r="BC4" i="8"/>
  <c r="BD4" i="8"/>
  <c r="BE4" i="8"/>
  <c r="BF4" i="8"/>
  <c r="BG4" i="8"/>
  <c r="BH4" i="8"/>
  <c r="BI4" i="8"/>
  <c r="BJ4" i="8"/>
  <c r="BK4" i="8"/>
  <c r="BL4" i="8"/>
  <c r="BM4" i="8"/>
  <c r="BN4" i="8"/>
  <c r="BO4" i="8"/>
  <c r="BP4" i="8"/>
  <c r="BQ4" i="8"/>
  <c r="BR4" i="8"/>
  <c r="BS4" i="8"/>
  <c r="BT4" i="8"/>
  <c r="BU4" i="8"/>
  <c r="BV4" i="8"/>
  <c r="BW4" i="8"/>
  <c r="BX4" i="8"/>
  <c r="BY4" i="8"/>
  <c r="BZ4" i="8"/>
  <c r="CA4" i="8"/>
  <c r="CB4" i="8"/>
  <c r="CC4" i="8"/>
  <c r="CD4" i="8"/>
  <c r="CE4" i="8"/>
  <c r="CF4" i="8"/>
  <c r="CG4" i="8"/>
  <c r="CH4" i="8"/>
  <c r="CI4" i="8"/>
  <c r="CJ4" i="8"/>
  <c r="CK4" i="8"/>
  <c r="CL4" i="8"/>
  <c r="CM4" i="8"/>
  <c r="CN4" i="8"/>
  <c r="CO4" i="8"/>
  <c r="CP4" i="8"/>
  <c r="CQ4" i="8"/>
  <c r="CR4" i="8"/>
  <c r="CS4" i="8"/>
  <c r="CT4" i="8"/>
  <c r="CU4" i="8"/>
  <c r="CV4" i="8"/>
  <c r="CW4" i="8"/>
  <c r="CX4" i="8"/>
  <c r="CY4" i="8"/>
  <c r="CZ4" i="8"/>
  <c r="DA4" i="8"/>
  <c r="DB4" i="8"/>
  <c r="DC4" i="8"/>
  <c r="DD4" i="8"/>
  <c r="DE4" i="8"/>
  <c r="DF4" i="8"/>
  <c r="DG4" i="8"/>
  <c r="DH4" i="8"/>
  <c r="DI4" i="8"/>
  <c r="DJ4" i="8"/>
  <c r="DK4" i="8"/>
  <c r="DL4" i="8"/>
  <c r="DM4" i="8"/>
  <c r="DN4" i="8"/>
  <c r="DO4" i="8"/>
  <c r="DP4" i="8"/>
  <c r="DQ4" i="8"/>
  <c r="DR4" i="8"/>
  <c r="DS4" i="8"/>
  <c r="DT4" i="8"/>
  <c r="DU4" i="8"/>
  <c r="DV4" i="8"/>
  <c r="DW4" i="8"/>
  <c r="DX4" i="8"/>
  <c r="DY4" i="8"/>
  <c r="DZ4" i="8"/>
  <c r="EA4" i="8"/>
  <c r="EB4" i="8"/>
  <c r="EC4" i="8"/>
  <c r="ED4" i="8"/>
  <c r="EE4" i="8"/>
  <c r="EF4" i="8"/>
  <c r="EG4" i="8"/>
  <c r="EH4" i="8"/>
  <c r="EI4" i="8"/>
  <c r="EJ4" i="8"/>
  <c r="EK4" i="8"/>
  <c r="EL4" i="8"/>
  <c r="EM4" i="8"/>
  <c r="EN4" i="8"/>
  <c r="EO4" i="8"/>
  <c r="EP4" i="8"/>
  <c r="EQ4" i="8"/>
  <c r="ER4" i="8"/>
  <c r="ES4" i="8"/>
  <c r="ET4" i="8"/>
  <c r="EU4" i="8"/>
  <c r="EV4" i="8"/>
  <c r="EW4" i="8"/>
  <c r="EX4" i="8"/>
  <c r="EY4" i="8"/>
  <c r="EZ4" i="8"/>
  <c r="FA4" i="8"/>
  <c r="FB4" i="8"/>
  <c r="FC4" i="8"/>
  <c r="FD4" i="8"/>
  <c r="FE4" i="8"/>
  <c r="FF4" i="8"/>
  <c r="FG4" i="8"/>
  <c r="FH4" i="8"/>
  <c r="FI4" i="8"/>
  <c r="FJ4" i="8"/>
  <c r="FK4" i="8"/>
  <c r="FL4" i="8"/>
  <c r="FM4" i="8"/>
  <c r="FN4" i="8"/>
  <c r="FO4" i="8"/>
  <c r="FP4" i="8"/>
  <c r="FQ4" i="8"/>
  <c r="FR4" i="8"/>
  <c r="FS4" i="8"/>
  <c r="FT4" i="8"/>
  <c r="FU4" i="8"/>
  <c r="FV4" i="8"/>
  <c r="FW4" i="8"/>
  <c r="FX4" i="8"/>
  <c r="FY4" i="8"/>
  <c r="FZ4" i="8"/>
  <c r="GA4" i="8"/>
  <c r="GB4" i="8"/>
  <c r="GC4" i="8"/>
  <c r="GD4" i="8"/>
  <c r="GE4" i="8"/>
  <c r="GF4" i="8"/>
  <c r="GG4" i="8"/>
  <c r="GH4" i="8"/>
  <c r="GI4" i="8"/>
  <c r="GJ4" i="8"/>
  <c r="GK4" i="8"/>
  <c r="GL4" i="8"/>
  <c r="GM4" i="8"/>
  <c r="GN4" i="8"/>
  <c r="GO4" i="8"/>
  <c r="GP4" i="8"/>
  <c r="GQ4" i="8"/>
  <c r="GR4" i="8"/>
  <c r="GS4" i="8"/>
  <c r="GT4" i="8"/>
  <c r="GU4" i="8"/>
  <c r="GV4" i="8"/>
  <c r="GW4" i="8"/>
  <c r="GX4" i="8"/>
  <c r="GY4" i="8"/>
  <c r="GZ4" i="8"/>
  <c r="HA4" i="8"/>
  <c r="HB4" i="8"/>
  <c r="HC4" i="8"/>
  <c r="HD4" i="8"/>
  <c r="HE4" i="8"/>
  <c r="HF4" i="8"/>
  <c r="HG4" i="8"/>
  <c r="HH4" i="8"/>
  <c r="HI4" i="8"/>
  <c r="HJ4" i="8"/>
  <c r="HK4" i="8"/>
  <c r="HL4" i="8"/>
  <c r="HM4" i="8"/>
  <c r="HN4" i="8"/>
  <c r="HO4" i="8"/>
  <c r="HP4" i="8"/>
  <c r="HQ4" i="8"/>
  <c r="HR4" i="8"/>
  <c r="HS4" i="8"/>
  <c r="HT4" i="8"/>
  <c r="HU4" i="8"/>
  <c r="HV4" i="8"/>
  <c r="HW4" i="8"/>
  <c r="HX4" i="8"/>
  <c r="HY4" i="8"/>
  <c r="HZ4" i="8"/>
  <c r="IA4" i="8"/>
  <c r="IB4" i="8"/>
  <c r="IC4" i="8"/>
  <c r="ID4" i="8"/>
  <c r="IE4" i="8"/>
  <c r="IF4" i="8"/>
  <c r="IG4" i="8"/>
  <c r="IH4" i="8"/>
  <c r="II4" i="8"/>
  <c r="IJ4" i="8"/>
  <c r="IK4" i="8"/>
  <c r="IL4" i="8"/>
  <c r="IM4" i="8"/>
  <c r="IN4" i="8"/>
  <c r="IO4" i="8"/>
  <c r="IP4" i="8"/>
  <c r="IQ4" i="8"/>
  <c r="IR4" i="8"/>
  <c r="IS4" i="8"/>
  <c r="IT4" i="8"/>
  <c r="IU4" i="8"/>
  <c r="IV4" i="8"/>
  <c r="A5" i="8"/>
  <c r="B5" i="8"/>
  <c r="C5" i="8"/>
  <c r="D5" i="8"/>
  <c r="E5" i="8"/>
  <c r="F5" i="8"/>
  <c r="G5" i="8"/>
  <c r="H5" i="8"/>
  <c r="I5" i="8"/>
  <c r="J5" i="8"/>
  <c r="K5" i="8"/>
  <c r="L5" i="8"/>
  <c r="M5" i="8"/>
  <c r="N5" i="8"/>
  <c r="O5" i="8"/>
  <c r="P5" i="8"/>
  <c r="Q5" i="8"/>
  <c r="R5" i="8"/>
  <c r="S5" i="8"/>
  <c r="T5" i="8"/>
  <c r="U5" i="8"/>
  <c r="V5" i="8"/>
  <c r="W5" i="8"/>
  <c r="X5" i="8"/>
  <c r="Y5" i="8"/>
  <c r="J95" i="62" l="1"/>
  <c r="J99" i="62" s="1"/>
  <c r="F17" i="35" s="1"/>
  <c r="I95" i="62"/>
  <c r="I99" i="62" s="1"/>
  <c r="E17" i="35" s="1"/>
  <c r="H27" i="34"/>
  <c r="I27" i="34" s="1"/>
  <c r="J27" i="34" s="1"/>
  <c r="H30" i="34"/>
  <c r="I30" i="34" s="1"/>
  <c r="H21" i="58"/>
  <c r="I21" i="58" s="1"/>
  <c r="J21" i="58" s="1"/>
  <c r="J53" i="58" s="1"/>
  <c r="J57" i="58" s="1"/>
  <c r="J21" i="59"/>
  <c r="J50" i="59" s="1"/>
  <c r="J54" i="59" s="1"/>
  <c r="E15" i="35"/>
  <c r="F3" i="8"/>
  <c r="I65" i="34" l="1"/>
  <c r="I69" i="34" s="1"/>
  <c r="E11" i="35" s="1"/>
  <c r="I53" i="58"/>
  <c r="I57" i="58" s="1"/>
  <c r="E13" i="35" s="1"/>
  <c r="F15" i="35"/>
  <c r="F13" i="35"/>
  <c r="J30" i="34"/>
  <c r="J65" i="34" s="1"/>
  <c r="J69" i="34" s="1"/>
  <c r="E20" i="35" l="1"/>
  <c r="E25" i="35" s="1"/>
  <c r="F11" i="35"/>
  <c r="F20" i="35" l="1"/>
  <c r="F25" i="35" s="1"/>
</calcChain>
</file>

<file path=xl/sharedStrings.xml><?xml version="1.0" encoding="utf-8"?>
<sst xmlns="http://schemas.openxmlformats.org/spreadsheetml/2006/main" count="2738" uniqueCount="576">
  <si>
    <t>PLANILHA DE CUSTO E FORMAÇÃO DE PREÇOS</t>
  </si>
  <si>
    <t>A</t>
  </si>
  <si>
    <t>D</t>
  </si>
  <si>
    <t>C</t>
  </si>
  <si>
    <t>B</t>
  </si>
  <si>
    <t>Salário Base</t>
  </si>
  <si>
    <t>E</t>
  </si>
  <si>
    <t>F</t>
  </si>
  <si>
    <t>G</t>
  </si>
  <si>
    <t>H</t>
  </si>
  <si>
    <t>Materiais</t>
  </si>
  <si>
    <t>4.1</t>
  </si>
  <si>
    <t>4.2</t>
  </si>
  <si>
    <t>Lucro</t>
  </si>
  <si>
    <t>AAAAAH9d9xk=</t>
  </si>
  <si>
    <t>AAAAAH9d9xo=</t>
  </si>
  <si>
    <t>AAAAAH9d9xs=</t>
  </si>
  <si>
    <t>Discriminação dos Serviços (dados referentes à contratação)</t>
  </si>
  <si>
    <t>Nº do Processo Administrativo:</t>
  </si>
  <si>
    <t>Licitação nº:</t>
  </si>
  <si>
    <t>Data:</t>
  </si>
  <si>
    <t>Horário:</t>
  </si>
  <si>
    <t>Local da Prestação dos Serviços:</t>
  </si>
  <si>
    <t>Execução contratual:</t>
  </si>
  <si>
    <t>Vigência Máxima:</t>
  </si>
  <si>
    <t>Tipo de Serviço:</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</si>
  <si>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</si>
  <si>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</si>
  <si>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</si>
  <si>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</si>
  <si>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</si>
  <si>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</si>
  <si>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</si>
  <si>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t>Vigência da CCT, ACT ou Dissídio Coletivo</t>
    </r>
    <r>
      <rPr>
        <sz val="8"/>
        <rFont val="Arial"/>
        <family val="2"/>
      </rPr>
      <t>:</t>
    </r>
  </si>
  <si>
    <t>Sentença Normativa em Dissídio Coletivo</t>
  </si>
  <si>
    <t>Salário Mínimo Vigente:</t>
  </si>
  <si>
    <t>Piso Salarial Definido no Edital da Licitação:</t>
  </si>
  <si>
    <t>TOTAL SUBMÓDULO 4.1</t>
  </si>
  <si>
    <t>TOTAL SUBMÓDULO 4.2</t>
  </si>
  <si>
    <t>Descrição</t>
  </si>
  <si>
    <t>Unidade de Medida</t>
  </si>
  <si>
    <t>MÃO DE OBRA</t>
  </si>
  <si>
    <t>PRODUTIVIDADE</t>
  </si>
  <si>
    <t>PREÇO HOMEM-MÊS</t>
  </si>
  <si>
    <t>SUBTOTAL</t>
  </si>
  <si>
    <t>(1/M²)</t>
  </si>
  <si>
    <t>(R$)</t>
  </si>
  <si>
    <t>(R$/M²)</t>
  </si>
  <si>
    <t>hsp</t>
  </si>
  <si>
    <t>PISOS ACARPETADOS</t>
  </si>
  <si>
    <t>PISOS FRIOS</t>
  </si>
  <si>
    <t>ALMOXARIFADOS / GALPÕES</t>
  </si>
  <si>
    <t>OFICINAS</t>
  </si>
  <si>
    <t>ENCARREGADO</t>
  </si>
  <si>
    <t xml:space="preserve">Preencher apenas a coluna cinza </t>
  </si>
  <si>
    <t>Área Total M²</t>
  </si>
  <si>
    <t>Quantidades</t>
  </si>
  <si>
    <t>Valores</t>
  </si>
  <si>
    <t>Anual</t>
  </si>
  <si>
    <t>Unitário</t>
  </si>
  <si>
    <t>Mensal</t>
  </si>
  <si>
    <t>Custo por M² Mensal</t>
  </si>
  <si>
    <t>Uniformes e EPIs</t>
  </si>
  <si>
    <t>total</t>
  </si>
  <si>
    <t>Valor mensal do custo de uniformes e epis do servente</t>
  </si>
  <si>
    <t>PLANILHA DE MEMÓRIA DE CÁLCULO UNIFORMES E EPIS</t>
  </si>
  <si>
    <t xml:space="preserve">Nº do Processo:  </t>
  </si>
  <si>
    <t>Descrição - Equipamentos de alta durabilidade</t>
  </si>
  <si>
    <t>Quant.</t>
  </si>
  <si>
    <t>Limpeza de cortinas</t>
  </si>
  <si>
    <t>Limpeza de poltrona com 01 lugar</t>
  </si>
  <si>
    <t>Limpeza de poltrona com 02 lugares</t>
  </si>
  <si>
    <t>Limpeza de poltrona com 03 lugares</t>
  </si>
  <si>
    <t>Limpeza de cadeira</t>
  </si>
  <si>
    <t>Limpeza de Tapete</t>
  </si>
  <si>
    <t>Limpeza de abafador de elevador</t>
  </si>
  <si>
    <t>Lavagem de toldo em acrílico</t>
  </si>
  <si>
    <t>Limpeza de áreas para eventos (piso frio)</t>
  </si>
  <si>
    <t>Limpeza de áreas para eventos (piso acarpetado)</t>
  </si>
  <si>
    <t>Valor mensal total</t>
  </si>
  <si>
    <t>Valor Anual</t>
  </si>
  <si>
    <t>R$/m²</t>
  </si>
  <si>
    <t xml:space="preserve">PRESTAÇÃO DE SERVIÇOS ESPECIALIZADOS DE ASSEIO E CONSERVAÇÃO - DIRAC - FIOCRUZ </t>
  </si>
  <si>
    <t>SERVENTE PISO ACARPETADO + PISO FRIO</t>
  </si>
  <si>
    <t>SERVENTE ÁREA LABORATORIAL + HOSPITALAR</t>
  </si>
  <si>
    <t>SERVENTE ALMOXARIFADO + GALPÃO</t>
  </si>
  <si>
    <t>SERVENTE SAGUÃO/ HALL / SALÃO</t>
  </si>
  <si>
    <t>Produtividade</t>
  </si>
  <si>
    <t>1/m²</t>
  </si>
  <si>
    <t>Área Total</t>
  </si>
  <si>
    <t>Total de Materiais de Higiene Pessoal Conforme  ítem 4.5.18 do Projeto Básico</t>
  </si>
  <si>
    <t>Nº do Processo: XXXXXXXXX/XXXXXX</t>
  </si>
  <si>
    <t>Qtde Estimada de Profissionais</t>
  </si>
  <si>
    <t>Total de Serviços Extras Conforme ítem 4.3 do Projeto Básico</t>
  </si>
  <si>
    <t>Valor mensal do custo de uniformes e epis do Encarregado</t>
  </si>
  <si>
    <t>Valor mensal do custo de uniformes e epis do Supervisor / Enfermeira de Higienização</t>
  </si>
  <si>
    <t>Item 2: Instituto Nacional de Infectologia Evandro Chagas – INI</t>
  </si>
  <si>
    <t>Item 4: Demais Unidades FIOCRUZ</t>
  </si>
  <si>
    <t xml:space="preserve">TOTAL DO ITEM - 2 INSTITUTO NACIONAL DE INFECTOLOGIA </t>
  </si>
  <si>
    <t>TOTAL DO ITEM - 3 INSTITUTO FERNANDES FIGUEIRA</t>
  </si>
  <si>
    <t xml:space="preserve">TOTAL DO ITEM - 4 UNIDADES FIOCRUZ </t>
  </si>
  <si>
    <t>ÁREA TOTAL DO ÍTEM - 2:</t>
  </si>
  <si>
    <t>ÁREA TOTAL DO ÍTEM - 3:</t>
  </si>
  <si>
    <t>ÁREA TOTAL DO ÍTEM - 4:</t>
  </si>
  <si>
    <t>SERVENTE DE LIMPEZA DE VIDRO</t>
  </si>
  <si>
    <t>EMPRESA: XXXXXXXXXXXXXXXXXXXXXXXXXXXXXXXXXXXXXXX</t>
  </si>
  <si>
    <t>Área Total de Atuação</t>
  </si>
  <si>
    <t xml:space="preserve">ENCARREGADO </t>
  </si>
  <si>
    <t xml:space="preserve">LIDER DE TURMA </t>
  </si>
  <si>
    <t xml:space="preserve">SUPERVISOR / ENFERMEIRO DE HIGIENIZAÇÃO </t>
  </si>
  <si>
    <t>SERVENTE OFICINA + PISO ADJACENTES/CONTÍGUOS</t>
  </si>
  <si>
    <t>Item 3: Instituto Fernandes Figueira – IFF</t>
  </si>
  <si>
    <t>Nº de Profissionais</t>
  </si>
  <si>
    <t>Custo total dos Esquipamentos</t>
  </si>
  <si>
    <t>Fator para Pagamento Anual</t>
  </si>
  <si>
    <t>DIVIDIDO PELA QUANTIDADE TOTAL DE FUNCIONÁRIOS</t>
  </si>
  <si>
    <t>Valor Total dos Equipamentos e Ferramentas de Alta Durabilidade Considerando o percentual de 10% para pagamento Anual.  (Pagamento anual de 10% conforme item 4.5.1 do Projeto Básico)</t>
  </si>
  <si>
    <t>ÁREA TOTAL</t>
  </si>
  <si>
    <t>Totalização</t>
  </si>
  <si>
    <t>Valor  Total Mensal dos Produtos de Limpeza</t>
  </si>
  <si>
    <t>Total de M² limpo com Fornecimento de Produtos de Limpeza e Equipamentos</t>
  </si>
  <si>
    <t>Descrição - Produtos de Limpeza</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</si>
  <si>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</si>
  <si>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</si>
  <si>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MÓDULO 1 - COMPOSIÇÃO DA REMUNERAÇÃO</t>
  </si>
  <si>
    <t>COMPOSIÇÃO DA REMUNERAÇÃO</t>
  </si>
  <si>
    <t>VALOR (R$)</t>
  </si>
  <si>
    <t>%</t>
  </si>
  <si>
    <t xml:space="preserve">Adicional Periculosidade </t>
  </si>
  <si>
    <t>Adicional Insalubridade</t>
  </si>
  <si>
    <t>Adicional Noturno</t>
  </si>
  <si>
    <t>Adicional de Hora Noturna Reduzida</t>
  </si>
  <si>
    <t>Outros (especificar)</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</si>
  <si>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</si>
  <si>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</si>
  <si>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</si>
  <si>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</si>
  <si>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</si>
  <si>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Incidência dos encargos do submódulo 2.2 sobre Submódulo 2.1 - 13º Salário, 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</si>
  <si>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</si>
  <si>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</si>
  <si>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</si>
  <si>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</si>
  <si>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</si>
  <si>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</si>
  <si>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</si>
  <si>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</si>
  <si>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</si>
  <si>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</si>
  <si>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 SUBMÓDULO 2.2</t>
  </si>
  <si>
    <t>Submódulo 2.3 - Benefícios Mensais e Diários</t>
  </si>
  <si>
    <t>Valor Unitário</t>
  </si>
  <si>
    <t xml:space="preserve">Transporte </t>
  </si>
  <si>
    <t xml:space="preserve">Auxílio-Refeição/Alimentação </t>
  </si>
  <si>
    <t xml:space="preserve">Assistência Médica e Familiar </t>
  </si>
  <si>
    <t>BENEFICIO SOCIAL FAMILIAR</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</si>
  <si>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</si>
  <si>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</si>
  <si>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</si>
  <si>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</si>
  <si>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</si>
  <si>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</si>
  <si>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</si>
  <si>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</si>
  <si>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</si>
  <si>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</si>
  <si>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</si>
  <si>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</si>
  <si>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</si>
  <si>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</si>
  <si>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</si>
  <si>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 xml:space="preserve">Aviso Prévio Trabalhado </t>
  </si>
  <si>
    <t>Incidência de GPS, FGTS e outras contribuições sobre o Aviso Prévio Trabalhado</t>
  </si>
  <si>
    <t xml:space="preserve">Multa do FGTS e Contribuição Social sobre o Aviso Prévio Trabalhado. </t>
  </si>
  <si>
    <t>TOTAL DO MÓDULO 3</t>
  </si>
  <si>
    <t>MÓDULO 4 – CUSTO DE REPOSIÇÃO DO PROFISSIONAL AUSENTE</t>
  </si>
  <si>
    <t>Submódulo 4.1 - Substituto nas Ausências Legais</t>
  </si>
  <si>
    <t xml:space="preserve">Substituto na cobertura de Férias </t>
  </si>
  <si>
    <t>Substituto na cobertura de Ausências Legais</t>
  </si>
  <si>
    <t>Substituto na cobertura de Licença Paternidade</t>
  </si>
  <si>
    <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</si>
  <si>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</si>
  <si>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</si>
  <si>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Submódulo 4.2 - Substituto na Intrajornada</t>
  </si>
  <si>
    <t>Substituto na cobertura de Intervalo para Repouso ou Alimentação</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</si>
  <si>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</si>
  <si>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</si>
  <si>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</si>
  <si>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</si>
  <si>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</si>
  <si>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</si>
  <si>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</si>
  <si>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 xml:space="preserve">Uniformes </t>
  </si>
  <si>
    <t>-</t>
  </si>
  <si>
    <t>Equipamentos/Ferramentas</t>
  </si>
  <si>
    <t>Outros</t>
  </si>
  <si>
    <t>TOTAL DO MÓDULO 5</t>
  </si>
  <si>
    <t>MÓDULO 6 – CUSTOS INDIRETOS, TRIBUTOS E LUCRO</t>
  </si>
  <si>
    <t>CUSTOS INDIRETOS, TRIBUTOS E LUCRO</t>
  </si>
  <si>
    <t>Custos Indiretos</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</si>
  <si>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</si>
  <si>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</si>
  <si>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</si>
  <si>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</si>
  <si>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</si>
  <si>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</si>
  <si>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</si>
  <si>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</si>
  <si>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</si>
  <si>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</si>
  <si>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</si>
  <si>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</si>
  <si>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</si>
  <si>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</si>
  <si>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</si>
  <si>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</si>
  <si>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</si>
  <si>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</si>
  <si>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</si>
  <si>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LABORATÓRIOS/ AMBULATORIAL/ HOSPITALAR/ ASSEMELHADO</t>
  </si>
  <si>
    <t>BANHEIROS</t>
  </si>
  <si>
    <t>Tabela Referencial Conforme IN 05 de 25 de Maio de 2017        Anexo IV-B Serviço de Limpeza e Conservação</t>
  </si>
  <si>
    <t>5143-20</t>
  </si>
  <si>
    <t>SERVENTE DE LIMPEZA</t>
  </si>
  <si>
    <t>SERVENTE DE LIMPEZA 44 HORAS</t>
  </si>
  <si>
    <t>SERVENTE DE LIMPEZA 12X36 DIURNO</t>
  </si>
  <si>
    <t>SERVENTE DE LIMPEZA 12X36 NOTURNO</t>
  </si>
  <si>
    <t>SERVENTE DE LIMPEZA DE VIDROS 44 HORAS</t>
  </si>
  <si>
    <t>Tabela Referencial Conforme IN 05 de 25 de Maio de 2017  Anexo IV-B Serviço de Limpeza e Conservação</t>
  </si>
  <si>
    <t>FACHADAS ENVIDRAÇADAS</t>
  </si>
  <si>
    <t>ÁREA DE ESQUADRIAS</t>
  </si>
  <si>
    <t>ENCARREGADO DE SERVENTE 44 HORAS</t>
  </si>
  <si>
    <t>4101-05</t>
  </si>
  <si>
    <r>
      <t>ÁREA DE ESQUADRIAS</t>
    </r>
    <r>
      <rPr>
        <sz val="8"/>
        <color rgb="FFFF0000"/>
        <rFont val="Spranq eco sans"/>
      </rPr>
      <t xml:space="preserve"> FACE EXTERNA COM EXPOSIÇÃO A SITUAÇÃO DE RISCO</t>
    </r>
  </si>
  <si>
    <t>PRODUTIVIDADE DE SERVENTE DE LIMPEZA 44H, 12X36 E ENCARREGADO DE SERVENTE</t>
  </si>
  <si>
    <t>ENCARREGADO DE SERVENTE 12X36 HORAS DIURNO</t>
  </si>
  <si>
    <t>2235-05</t>
  </si>
  <si>
    <t>Supervisor Enfermeiro(a) de Higienização 44 HORAS</t>
  </si>
  <si>
    <t>Supervisor Enfermeiro(a) de Higienização</t>
  </si>
  <si>
    <t>CUSTOS INDIRETOS</t>
  </si>
  <si>
    <t>LUCRO</t>
  </si>
  <si>
    <t xml:space="preserve">VASCULHO PROFISSIONAL EM NYLON </t>
  </si>
  <si>
    <t>CONJUNTO</t>
  </si>
  <si>
    <t>DETERGENTE APLICACAO LIMPEZA EM GERAL</t>
  </si>
  <si>
    <t>BOMBONA COM 5 LITROS</t>
  </si>
  <si>
    <t>LIMPADOR INSTANTÂNEO MULTIUSO</t>
  </si>
  <si>
    <t>FRASCO COM 750 ML</t>
  </si>
  <si>
    <t>POLIDOR DE METAIS COMPATÍVEL A MARCA BRASSO</t>
  </si>
  <si>
    <t>FRASCO COM 200 ML</t>
  </si>
  <si>
    <t>REMOVEDOR DE FERRUGEM</t>
  </si>
  <si>
    <t>FRASCO COM 500 ML</t>
  </si>
  <si>
    <t xml:space="preserve">SACO PLÁSTICO PARA COLETA DE LIXO SÓLIDO, CAPACIDADE NOMINAL PARA 100 LITROS, COR AZUL UNIFORME </t>
  </si>
  <si>
    <t>PACOTE COM 100 UNIDADES</t>
  </si>
  <si>
    <t>SACO PLÁSTICO PARA COLETA DE LIXO SÓLIDO, CAPACIDADE NOMINAL PARA 50 LITROS, COR AZUL UNIFORME.</t>
  </si>
  <si>
    <t>SACO PLÁSTICO PARA COLETA DE LIXO DE RESÍDUOS INFECTANTES, HOSPITALAR, COR UNIFORME, CAPACIDADE NOMINAL PARA 100 LITROS, COR BRANCO LEITOSO, COM TARJA VERMELHA OU PRETA “LIXO HOSPITALAR”</t>
  </si>
  <si>
    <t>SACO PLÁSTICO PARA COLETA DE LIXO DE RESÍDUOS INFECTANTES, HOSPITALAR, COR UNIFORME, CAPACIDADE NOMINAL PARA 50 LITROS, COR BRANCO LEITOSO, COM TARJA VERMELHA OU PRETA “LIXO HOSPITALAR”</t>
  </si>
  <si>
    <t>DESINFETANTE FLORAL</t>
  </si>
  <si>
    <t>PANO DE CHÃO, TIPO SACO, 100% ALGODÃO</t>
  </si>
  <si>
    <t>UNIDADE</t>
  </si>
  <si>
    <t>SABÃO DE COCO ICOMPATÍVEL A MARCA RUTH.</t>
  </si>
  <si>
    <t xml:space="preserve"> BARRA COM 200 GRAMAS</t>
  </si>
  <si>
    <t>CERA LIQUIDA INCOLOR LEITOSO DE ALTO BRILHO</t>
  </si>
  <si>
    <t>IMPERMEABILIZANTE A BASE DE 2-(2-ETOXIETOXI)ETANOL E 1,4-DIOXINA</t>
  </si>
  <si>
    <t>SACO PLÁSTICO PARA COLETA DE LIXO SÓLIDO, COR PRETO, 200 LITROS.</t>
  </si>
  <si>
    <t>SAPONÁCEO LÍQUIDO CREMOSO COM CLORO</t>
  </si>
  <si>
    <t>FRASCO COM 300 ML</t>
  </si>
  <si>
    <t>HIPOCLORITO DE SÓDIO A 1%.</t>
  </si>
  <si>
    <t>DESINFETANTE E DESODORIZANTE PARA USO EM VASOS SANITARIOS</t>
  </si>
  <si>
    <t>FRASCO COM 700 ML</t>
  </si>
  <si>
    <t>FLANELA BRANCA</t>
  </si>
  <si>
    <t xml:space="preserve">PANO DESCARTÁVEL DE LIMPEZA, ROLO PICOTADO COM 600 PANOS DE 50 X 33 CM – 45 GRAMAS – COR AZUL (PARA UTILIZAÇÃO NOS HOSPITAIS, AMBULATÓRIOS E LABORATÓRIOS) </t>
  </si>
  <si>
    <t>ROLO COM 300 METROS</t>
  </si>
  <si>
    <t>PANO DESCARTÁVEL DE LIMPEZA, ROLO PICOTADO COM 600 PANOS DE 50 X 33 CM – 45 GRAMAS – COR AMARELO (PARA UTILIZAÇÃO NOS HOSPITAIS, AMBULATÓRIOS E LABORATÓRIOS)</t>
  </si>
  <si>
    <t>PANO DESCARTÁVEL DE LIMPEZA, ROLO PICOTADO COM 600 PANOS DE 50 X 33 CM – 45 GRAMAS – COR VERMELHO (PARA UTILIZAÇÃO NOS HOSPITAIS, AMBULATÓRIOS E LABORATÓRIOS)</t>
  </si>
  <si>
    <t>ESPONJA DE LIMPEZA COR: VERMELHO (ESPUMA) E BRANCO (FIBRA)</t>
  </si>
  <si>
    <t>DETERGENTE LIMPADOR GERAL PARA LIMPEZA SUPER PESADA</t>
  </si>
  <si>
    <t>REMOVEDOR DE CERAS DE PISO A BASE DE TRIS(2-ETOXIBUTOL) FOSFATO E ZONIL(R) FSJ</t>
  </si>
  <si>
    <t>SELADORA, IMPERMEABILIZANTE E RESTAURADOR DE PISO A BASE DE  TRIS(2-ETOXIBUTOL) FOSFATO, ZONIL(R) FSJ,  2-(2-ETOXIETOXI)ETANOL E 1,4-DIOXINA</t>
  </si>
  <si>
    <t>BALDE AZUL, CAPACIDADE 04 LITROS</t>
  </si>
  <si>
    <t>BALDE AMARELO, CAPACIDADE 04 LITROS</t>
  </si>
  <si>
    <t>BALDE VERMELHO, CAPACIDADE 04 LITROS</t>
  </si>
  <si>
    <t>LIMPADOR   DE SUPERFÍCIES (VOLÁTIL), IDEAL PARA LIMPEZA DE VIDROS</t>
  </si>
  <si>
    <t>MONOPERSULFATO DE POTÁSSIO. COM INDICADOR DE ATIVIDADE 1%</t>
  </si>
  <si>
    <t>SACHÊ COM 50 GRAMAS</t>
  </si>
  <si>
    <t>ÁLCOOL ETÍLICO 70% PARA DESINFECÇÃO DE SUPERFÍCIES FIXAS E ARTIGOS NÃO CRÍTICOS</t>
  </si>
  <si>
    <t>FRASCO COM 1.000 ML</t>
  </si>
  <si>
    <t>ESPUMA DETERGENTE DESINFETANTE. COMPOSIÇÃO: QUATERNÁRIO DE AMÔNIO DE QUARTA GERAÇÃO OU SUPERIOR MAIS ASSOCIAÇÕES (BIGUANIDA OU ÁLCOOL ISOPROPÍLICO), ISENTO DE CORANTES E ESSÊNCIAS, COMPATÍVEL COM POLÍMEROS E MATAIS. PRONTO USO EM SUPERFÍCIES HOSPITALATES, EQUIPAMENTOS E ARTIGOS MÉDICOS NÃO CRÍTICIS. COMPROVADA EFICÁCIA CONTRA H1NI A PARTIR DE LAUDOS ESPECÍFICOS. (PARA UTILIZAÇÃO NAS ÁREAS CRÍTICAS DOS HOSPITAIS – INI E IFF)</t>
  </si>
  <si>
    <t>FRASCO SPRAY (PRONTO USO) COM 750 ML</t>
  </si>
  <si>
    <t>CLORIDRATO DE POLIHEXAMETILENO BIGUANIDA ASSOCIADA A QUARTENÁRIO DE AMÔNIO COM EQUIPAMENTO PARA DILUIÇÃO ( PARA UTILIZAÇÃO NOS HOSPITAIS, AMBULATÓRIOS E LABORATÓRIOS)</t>
  </si>
  <si>
    <t>MOP SISTEMA LT COM SPRAY E LÂMINA DE TECIDO DESCARTÁVEL EM MICROFIBRA E TNT, COM ADAPTAÇÃO PARA CABO OU EXTENSÃO TELESCÓPIA E SUPORTE LT PARA ESCOVA (PARA USO NAS ÁREAS CRÍTICAS DOS HOSPITAIS  -  COR VERMELHO)</t>
  </si>
  <si>
    <t>MOP SISTEMA LT COM SPRAY E LÂMINA DE TECIDO DESCARTÁVEL EM MICROFIBRA E TNT, COM ADAPTAÇÃO PARA CABO OU EXTENSÃO TELESCÓPIA E SUPORTE LT PARA ESCOVA ( PARA USO NAS ÁREAS CRÍTICAS DOS HOSPITAIS  - COR AMARELO)</t>
  </si>
  <si>
    <t>MOP SISTEMA LT COM SPRAY E LÂMINA DE TECIDO DESCARTÁVEL EM MICROFIBRA E TNT, COM ADAPTAÇÃO PARA CABO OU EXTENSÃO TELESCÓPIA E SUPORTE LT PARA ESCOVA ( PARA USO NAS ÁREAS CRÍTICAS DOS HOSPITAIS  - COR AZUL)</t>
  </si>
  <si>
    <t xml:space="preserve">CONJUNTO MOP PÓ PARA CHÃO – CABO: EM ALUMÍNIO COM ROSCA, MEDINDO 1,40 DE ALTURA POR 24 MM  DE DIÂMETRO, ARMAÇÃO (BASE) EM POLIPROPILENO, MEDINDO 60 CM DE COMPRIMENTO POR 1 CM DE LARGURA. COMPATÍVEL COM A ARMAÇÃO (BASE) PLUS DA BRASLIMPIA. REFIL: COMPOSTO POR FIOS DE 100% ACRÍLICOS COM 60 CM DE COMPRIMENTO POR 15 CM DE LARGURA, SISTEMA FECHADO POR LAÇOS, COMPATÍVEL COM O REFIL PROFI DA BRASLÍMPIA. CABOS E ACESSÓRIOS DOS CABOS ROSQUEÁVEIS </t>
  </si>
  <si>
    <t>CONJUNTO MOP PO PARA PAREDE – CABO EM ALUMINIO COM ROSCA, MEDINDO 1,40 DE ALTURA POR 24 MM DE DIAMETRO, ARMACAO (BASE) EM POLIPROPILENO E HASTES GALVANIZADAS, MEDINDO 25 CM DE COMPRIMENTO POR 10 CM DE LARGURA E REFIL COMPOSTO POR FIOS DE 100 % ACRILICOS COM 25 CM DE COMPRIMENTO POR 12 CM DE LARGURA. CABOS E ACESSORIOS DOS CABOS ROSQUEAVEIS</t>
  </si>
  <si>
    <t>ESCOVA PARA LIMPEZA GERAL, MATERIAL CORPO PLASTICO MEDINDO 14,5 X 6 X 8,2 MM, MATERIAL CERDAS NYLON</t>
  </si>
  <si>
    <t>FIBRA ABRASIVA LIMPEZA PESADA NA COR VERDE ESCURO PRODUZIDA COM FIBRAS SINTÉTICAS E MINERAL ABRASIVO UNIDAS POR RESINA À PROVA D`ÁGUA COM 26 CM DE COMPRIMENTO E 10 CM DE LARGURA PARA UTILIZAÇÃO EM SUPORTE COM VELCRO. COMPATÍVEL A MARCA BRALIMPIA</t>
  </si>
  <si>
    <t xml:space="preserve">FIBRA ABRASIVA PARA LIMPEZA EM GERAL NA COR VERDE PRODUZIDA COM FIBRAS SINTETICAS E MINERAL ABRASIVO, MEDINDO 26 CM DE COMPRIMENTO POR 10 CM DE LARGURA PARA UTILIZACAO EM SUPORTE COM VELCRO. COMPATÍVEL A MARCA BRALÍMPIA                                                                        </t>
  </si>
  <si>
    <t xml:space="preserve">REFIL PARA MOP PO PARA CHÃO COMPOSTO POR FIOS DE 100% ACRILICO COM 60 CM DE COMPRIMENTO POR 15 CM DE LARGURA SISTEMA FECHAMENTO POR LACOS. COMPATÍVEL A MARCA BRALÍMPIA. </t>
  </si>
  <si>
    <t xml:space="preserve">REFIL PARA MOP PO PARA PAREDE COMPOSTO POR FIOS DE 100% ACRILICOS COM 25 CM DE COMPRIMENTO POR 12 CM DE LARGURA. SISTEMA FECHADO POR LAÇOS. COMPATIVEL A MARCA BRALIMPIA                                      </t>
  </si>
  <si>
    <t>ESCOVA SUPORTE LT PESADA EM POLIETILENO ULTRA RESISTENTE ADAPTÁVEL AO CABO DO CONJUNTO LT</t>
  </si>
  <si>
    <t>SUPORTE EM LT COM BASE EM POLIPROPILENO  COM CABO EM ALMUMÍNIO DE 1,5M ,ADAPTÁVEL ATRAVÉS DE ROSCA AO CABO DE 24 CM, COM 23 CM DE COMPRIMENTO E 10 CM DE LARGURA NA COR AZUL. COMPATÍVEL A MARCA BRALIMPIA</t>
  </si>
  <si>
    <t>CARRINHO FUNCIONAL COM BOLSA DE VINIL PARA TRANSPORTE DE MATERIAIS PARA LIMPEZA</t>
  </si>
  <si>
    <t>PLACA SINALIZADORA DE PISO (PISO MOLHADO)</t>
  </si>
  <si>
    <t>PEÇA</t>
  </si>
  <si>
    <t>PLACA SINALIZADOR DE PISO (BANHEIRO FORA DE USO)</t>
  </si>
  <si>
    <t>CONJUNTO DOBLÔ 50L CONTENDO 02 BALDES NA COR VERMELHO E AZUL E CAPACIDADE PARA 25 LITROS CADA; SISTEMA DE ESPREMEDOR COM PRESSÃO SUPERIOR, CONTENDO MOP ÚMIDO LOOP COM CINTA – COR CRU E CABO ALUMÍNIO ADAPTÁVEL AO MOP. COMPATÍVEL A MARCA BRALIMPIA</t>
  </si>
  <si>
    <t>DETERGENTE PARA LIMPEZA DE CARPETE E TAPETES</t>
  </si>
  <si>
    <t>PÁ COLETORA ARTICULADA COM CABO</t>
  </si>
  <si>
    <t>BALDE DE PLÁSTICO TAMANHO MÉDIO COM CAPACIDADE 10 LITROS COR AZUL CANETA</t>
  </si>
  <si>
    <t>BALDE DE PLÁSTICO TAMANHO MÉDIO COM CAPACIDADE 10 LITROS COR VERMELHO SANGUE</t>
  </si>
  <si>
    <t>PULVERIZADOR MANUAL EM PLÁSTICO, COMPLETO (COM GATILHO COM CONTROLADOR DE JATO), COM CAPACIDADE PARA 500 ML, NA COR AZUL TINTA</t>
  </si>
  <si>
    <t>RODO DE PLÁSTICO DE 40 CM, CORPO DE PLÁSTICO RESISTENTE COM ROSQUEAMENTO PARA O CABO - LÂMINA DE BORRACHA - MEDIDA 40 CM. CABO EM CHAPA DE AÇO REVESTIDO COM PLÁSTICO RESISTENTE, COM ROSCA E GANCHO SUPERIOR PARA PENDURAR.</t>
  </si>
  <si>
    <t>RODO DE PLÁSTICO DE 60 CM, CORPO DE PLÁSTICO RESISTENTE COM ROSQUEAMENTO PARA O CABO - LÂMINA DE BORRACHA - MEDIDA 40 CM. CABO EM CHAPA DE AÇO REVESTIDO COM PLÁSTICO RESISTENTE, COM ROSCA E GANCHO SUPERIOR PARA PENDURAR.</t>
  </si>
  <si>
    <t>VASSORA DE PELO NATURAL, DE CERDAS MACIAS, COM  40 CM, CABO DE MADEIRA PINTADO E FORRADO COM PLÁSTICO COM 120 CM</t>
  </si>
  <si>
    <t>VASSOURA DE PIAÇAVA PARA USO GERAL, COM CERDAS NATURAIS</t>
  </si>
  <si>
    <t>VASSOURA PARA LIMPEZA DE VASO SANITÁRIO</t>
  </si>
  <si>
    <t>ESPONJA PARA LIMPEZA, MATERIAL LÃ DE AÇO CARBONO</t>
  </si>
  <si>
    <t>PACOTE COM 4 UNIDADES</t>
  </si>
  <si>
    <t>PANO PARA LIMPEZA COM PEQUENOS ORIFÍCIOS, COMPATÍVEL A MARCA PERFEX</t>
  </si>
  <si>
    <t>PACOTE COM 5 UNIDADES</t>
  </si>
  <si>
    <t>DESENTUPIDOR DE VASO SANITÁRIO</t>
  </si>
  <si>
    <t>DESENTUPIDOR DE PIA</t>
  </si>
  <si>
    <t xml:space="preserve">VASELINA LÍQUIDA </t>
  </si>
  <si>
    <t>LATA COM 900 ML</t>
  </si>
  <si>
    <t>REFIL  MOP ÚMIDO LOOP COM CINTA – COR: CRÚ, COMPATÍVEL A MARCA BRALIMPIA</t>
  </si>
  <si>
    <t>Valor mensal dos Produtos de Limpeza</t>
  </si>
  <si>
    <t>A Administração se reserva ao direito de solicitar comprovação (pesquisa de mercado) dos preços apresentados no orçamento da proposta.</t>
  </si>
  <si>
    <t>PLANILHA DE MEMÓRIA DE CÁLCULO PRODUTOS DE LIMPEZA (Conforme Anexo 1 - A Termo de Referência)</t>
  </si>
  <si>
    <t>Preencher apenas as colunas de Descrição dos Produtos de Limpeza | Unidade de Medida | Quantidades | Custo Unitário do Material / Produto</t>
  </si>
  <si>
    <t>ALÍQUOTA CITL TOTAL:</t>
  </si>
  <si>
    <t>PLANILHA DE MEMÓRIA DE CÁLCULO EQUIPAMENTOS</t>
  </si>
  <si>
    <t>Custo Unitário Sem CITL</t>
  </si>
  <si>
    <t>Alíquota CITL</t>
  </si>
  <si>
    <t>Custo Unitário Após CITL</t>
  </si>
  <si>
    <t>Quantidade BioManguinhos</t>
  </si>
  <si>
    <t>Quantidade    INI</t>
  </si>
  <si>
    <t>Custo Total BioManguinhos</t>
  </si>
  <si>
    <t>Quantidade    IFF</t>
  </si>
  <si>
    <t>Quantidade Demais Unidades</t>
  </si>
  <si>
    <t>Custo Total Demais Unidades</t>
  </si>
  <si>
    <t>Estimativa de quantidades e tipos de materiais de higiene pessoal</t>
  </si>
  <si>
    <t>Unid.</t>
  </si>
  <si>
    <t>Marcas e/ou Fabricantes de Referência /Similar</t>
  </si>
  <si>
    <t>Bombona com 5 litros</t>
  </si>
  <si>
    <t>Papel higiênico branco, folha dupla, hidrossolúvel, não reciclado, 100% celulose virgem, absorvente, resistente à umidade (ROLINHO). (dispenser fornecido pela contratada).</t>
  </si>
  <si>
    <t>Pacote com 4 unidades</t>
  </si>
  <si>
    <t>Melhoramentos/ Lanlimp</t>
  </si>
  <si>
    <t>Papel higiênico branco, folha dupla, hidrossolúvel, não reciclado, 100% celulose virgem, liso, absorvente, resistente à umidade (ROLÃO com 300 metros) a ser usado em dispenser de papel higiênico. (dispenser fornecido pela contratada).</t>
  </si>
  <si>
    <t>Unidade</t>
  </si>
  <si>
    <t>Melhoramentos/  Lanlimp</t>
  </si>
  <si>
    <t>Papel toalha branco, hidrossolúvel, não reciclado, 100% celulose virgem, absorvente à umidade a ser usado em dispenser de papel toalha. (dispenser fornecido pela contratada).</t>
  </si>
  <si>
    <t>Caixa com 2.000 folhas</t>
  </si>
  <si>
    <t>Sachê com  1.000 ml</t>
  </si>
  <si>
    <t xml:space="preserve"> Rioquímica</t>
  </si>
  <si>
    <t>Sachê com 800 ml.</t>
  </si>
  <si>
    <t>Melhoramentos/Premisse/ Ecolab/ Cosmoderma</t>
  </si>
  <si>
    <t>Anios/ BBraun/ Purell/ Rioquímica</t>
  </si>
  <si>
    <t>Álcool etílico 70% associado com N-Propanol GEL hidroalcoólico, COM AGENTES EMOLIENTES, isento de carboximetilcelulose.Fricção antisséptica das mãos nos termos da RDC ANVISA nº 042/2010 e ainda com eficácia contra o vírus H1N1, para uso nas áreas críticas, semi-críticas e não críticas. (para utilização no dispenser fornecido pela contratada).</t>
  </si>
  <si>
    <t>Álcool etílico em ESPUMA, para uso hospitalar,  indicado para fricção antisséptica das mãos. (para utilização no dispenser fornecido pela contratada).</t>
  </si>
  <si>
    <t xml:space="preserve">Sabonete líquido viscoso erva doce para lavagem das mãos, com uréia e alantoina para acalmar a pele e surfactante de proteínas e betaína. Desenvolvido para peles secas e/ou sensíveis. Não possuir corantes em sua formulação. (para utilização no dispenser fornecido pela contratada).  </t>
  </si>
  <si>
    <t>Sabonete líquido viscoso erva doce para lavagem das mãos, com uréia e alantoina para acalmar a pele e surfactante de proteínas e betaína. Desenvolvido para peles secas e/ou sensíveis. Não possuir corantes em sua formulação.  (para utilização no dispenser fornecido pela contratada).</t>
  </si>
  <si>
    <t>Custo Total        INI</t>
  </si>
  <si>
    <t>Custo Total        IFF</t>
  </si>
  <si>
    <t>Quantidade Estimada para 12 meses</t>
  </si>
  <si>
    <t xml:space="preserve">Limpeza de persiana em PVC </t>
  </si>
  <si>
    <t>M²</t>
  </si>
  <si>
    <t>Und.</t>
  </si>
  <si>
    <t xml:space="preserve"> Diária</t>
  </si>
  <si>
    <t xml:space="preserve">Diária </t>
  </si>
  <si>
    <t>Limpeza da Fachada externa (estruta modular)</t>
  </si>
  <si>
    <t>Limpeza das Estruturas tubulares</t>
  </si>
  <si>
    <t>Limpeza dos Brises</t>
  </si>
  <si>
    <t>Custo Total</t>
  </si>
  <si>
    <t>Descrição do Serviços Extras: Item 7.2.11 Termo de Referência</t>
  </si>
  <si>
    <t>Valor  total anual dos materiais de higiene pessoal conforme tabela do item 7.2.11.1 do Termo de Referência</t>
  </si>
  <si>
    <t>SERVENTE PISO ACARPETADO 44 horas</t>
  </si>
  <si>
    <t>SERVENTE PISO FRIO 44 horas</t>
  </si>
  <si>
    <t>SERVENTE LABORATÓRIOS/AMBULATORIAL/ HOSPITALAR/ ASSEMELHADOS 44 horas</t>
  </si>
  <si>
    <t xml:space="preserve">SERVENTE ALMOXARIFADO/ GALPÃO 44 horas </t>
  </si>
  <si>
    <t>SERVENTE BANHEIROS 44 horas</t>
  </si>
  <si>
    <t xml:space="preserve">SERVENTE OFICINAS 44 horas </t>
  </si>
  <si>
    <t>SERVENTE PISO FRIO 12 X 36 horas DIURNO</t>
  </si>
  <si>
    <t>SERVENTE OFICINAS 12 X 36 horas DIURNO</t>
  </si>
  <si>
    <t>SERVENTE LABORATÓRIOS/AMBULATORIAL/ HOSPITALAR/ ASSEMELHADOS 12 X 36 horas DIURNO</t>
  </si>
  <si>
    <t>SERVENTE BANHEIROS 12 X 36 horas DIURNO</t>
  </si>
  <si>
    <t>SERVENTE LABORATÓRIOS/AMBULATORIAL/ HOSPITALAR/ ASSEMELHADOS 12 X 36 horas NOTURNO</t>
  </si>
  <si>
    <t>SERVENTE BANHEIROS 12 X 36 horas NOTURNO</t>
  </si>
  <si>
    <t>ENCARREGADO PISO ACARPETADO 44 horas</t>
  </si>
  <si>
    <t>Estimativa total de Profissionais Serventes de Limpeza</t>
  </si>
  <si>
    <t>Estimativa total de Profissionais Encarregados de Limpeza</t>
  </si>
  <si>
    <t>Supervisor / Enfermeiro de Higienização 44 horas</t>
  </si>
  <si>
    <t>ÁREA TOTAL DE BIOMANGINHOS:</t>
  </si>
  <si>
    <t>Complexo Tecnológico de Vacinas - BioManguinhos</t>
  </si>
  <si>
    <t>ENCARREGADO PISO FRIO 44 horas</t>
  </si>
  <si>
    <t>ENCARREGADO LABORATÓRIOS/AMBULATORIAL/ HOSPITALAR/ ASSEMELHADOS 44 horas</t>
  </si>
  <si>
    <t xml:space="preserve">ENCARREGADO ALMOXARIFADO/ GALPÃO 44 horas </t>
  </si>
  <si>
    <t xml:space="preserve">ENCARREGADO OFICINAS 44 horas </t>
  </si>
  <si>
    <t>ENCARREGADO BANHEIROS 44 horas</t>
  </si>
  <si>
    <t>ENCARREGADO FACHADAS ENVIDRAÇADAS 44 horas</t>
  </si>
  <si>
    <t>ENCARREGADO AREA DE ESQUADRIAS 44 horas</t>
  </si>
  <si>
    <t>ENCARREGADO PISO FRIO 12 X 36 horas DIURNO</t>
  </si>
  <si>
    <t>ENCARREGADO LABORATÓRIOS/AMBULATORIAL/ HOSPITALAR/ ASSEMELHADOS 12 X 36 horas DIURNO</t>
  </si>
  <si>
    <t>ENCARREGADO OFICINAS 12 X 36 horas DIURNO</t>
  </si>
  <si>
    <t>ENCARREGADO BANHEIROS 12 X 36 horas DIURNO</t>
  </si>
  <si>
    <t>ENCARREGADO LABORATÓRIOS/AMBULATORIAL/ HOSPITALAR/ ASSEMELHADOS 12 X 36 horas NOTURNO</t>
  </si>
  <si>
    <t>ENCARREGADO BANHEIROS 12 X 36 horas NOTURNO</t>
  </si>
  <si>
    <t>Tabela Referencial Conforme IN 05 de 25 de Maio de 2017                                  Anexo IV-B Serviço de Limpeza e Conservação</t>
  </si>
  <si>
    <t>SERVENTE LIMPADOR DE VIDRO PARA LIMPEZA DE FACHADAS ENVIDRAÇADAS 44 horas</t>
  </si>
  <si>
    <t>SERVENTE LIMPADOR DE VIDRO PARA AREA DE ESQUADRIAS 44 horas</t>
  </si>
  <si>
    <t xml:space="preserve">PRESTAÇÃO DE SERVIÇOS ESPECIALIZADOS DE ASSEIO E CONSERVAÇÃO - COGIC - FIOCRUZ </t>
  </si>
  <si>
    <t xml:space="preserve">Memória de Cálculo </t>
  </si>
  <si>
    <t>Fundamento</t>
  </si>
  <si>
    <t>FAF = 1/11 x R + 1/3 x 1/11 x R</t>
  </si>
  <si>
    <t>Art.22, Inciso I da Lei 8.212/91</t>
  </si>
  <si>
    <t>Art.3º, Inciso I, Decreto 87.043/82</t>
  </si>
  <si>
    <t>Art.3º, da lei 8036/90</t>
  </si>
  <si>
    <t>Decreto 2.318/86</t>
  </si>
  <si>
    <t>Art.8º, Lei 8029/90 e Lei 8154/90</t>
  </si>
  <si>
    <t>Lei 7787/89 e DL 1146/70</t>
  </si>
  <si>
    <t>Art.15, da Lei 8036/90 e Art.7º III, CF</t>
  </si>
  <si>
    <t>RATxFAT – Fundamentação: art. 22, inciso II, alíneas ‘b’ e ‘c’, da Lei nº 8.212/91. Conforme GFIP do mês anterior à data da proposta – Para estimativa, considerado o maior valor possível.</t>
  </si>
  <si>
    <t>Súmula nº 305/TST e Acórdão TCU 2.217/2010 - Plenário.</t>
  </si>
  <si>
    <t>Refere-se à indenização de sete dias corridos devida ao empregado no caso de o empregador rescindir o contrato sem justo motivo e conceder aviso prévio, conforme disposto no art. 488 da CLT. (Acórdão TCU 1186/2017).</t>
  </si>
  <si>
    <t>% Aviso Prévio Indenizado x % FGTS = 0,03%</t>
  </si>
  <si>
    <t xml:space="preserve">((1/12)x0,05)x100  = 0,42% </t>
  </si>
  <si>
    <t>Incidência da alíquota total do submódulo 2.2 x (custo de décimo terceiro + custo de férias e adicional de férias)</t>
  </si>
  <si>
    <t>(7/30)/12 x 100 = 1,94%</t>
  </si>
  <si>
    <t>% Aviso Prévio trabalhado x % total submodulo 2.2</t>
  </si>
  <si>
    <t xml:space="preserve">Súmula nº 305/TST </t>
  </si>
  <si>
    <t>Não há previsão de forma ininterrupta de execução, portanto, este custo ficará zerado.</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</si>
  <si>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</si>
  <si>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Justificativa da Alteração da Alíquota</t>
  </si>
  <si>
    <t>Novo Memorial de Cálculo para Justificar</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</si>
  <si>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</si>
  <si>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((1 / 30) / 12) X 100 = 0,28%</t>
  </si>
  <si>
    <t>% submódulo 2.2 alínea b - férias e adicional 12,10 / 12 meses = 1,01%</t>
  </si>
  <si>
    <t xml:space="preserve">
RAT: 1%, 2% ou 3% x FAP: 0,5 a 2%</t>
  </si>
  <si>
    <t xml:space="preserve">DTS = 1/12 </t>
  </si>
  <si>
    <t>((5 / 30) / 12) X 0,015 X 100 = 0,02%</t>
  </si>
  <si>
    <t>((15 / 30) / 12) X 0,0078 X 100 = 0,03%</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</si>
  <si>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</si>
  <si>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</si>
  <si>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</si>
  <si>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Custeado Integralmente pela Previdência. Tem reflexos em férias, 13º salário e diferença salarial entre o teto da previdência e o recebido. Reflexo:</t>
  </si>
  <si>
    <t>(1,416% X 10% X 6/12) X (8,33% + 8,33% + 2,78% + 20% + 8%) = 0,03%</t>
  </si>
  <si>
    <r>
      <t xml:space="preserve">INFORME AS ALÍQUOTAS PREVISTAS DE ACORDO COM O ENQUADRAMENTO TRIBUTÁRIO, CUSTOS INDIRETOS E LUCRO PREVISTOS PARA A COMPOSIÇÃO DOS CUSTOS DO FORNECIMENTO DE </t>
    </r>
    <r>
      <rPr>
        <b/>
        <u/>
        <sz val="11"/>
        <color theme="0"/>
        <rFont val="Arial"/>
        <family val="2"/>
      </rPr>
      <t>PRODUTOS DE HIGIENE PESSOAL E SERVIÇOS EXTRAS.</t>
    </r>
  </si>
  <si>
    <r>
      <t xml:space="preserve">INFORME AS ALÍQUOTAS PREVISTAS DE ACORDO COM O ENQUADRAMENTO TRIBUTÁRIO, CUSTOS INDIRETOS E LUCRO PREVISTOS PARA A COMPOSIÇÃO DOS CUSTOS DAS PLANILHAS DE </t>
    </r>
    <r>
      <rPr>
        <b/>
        <u/>
        <sz val="11"/>
        <color theme="0"/>
        <rFont val="Arial"/>
        <family val="2"/>
      </rPr>
      <t>MÃO DE OBRA.</t>
    </r>
  </si>
  <si>
    <r>
      <t xml:space="preserve">CUSTOS INDIRETOS, TRIBUTOS E LUCRO - </t>
    </r>
    <r>
      <rPr>
        <b/>
        <i/>
        <sz val="11"/>
        <color rgb="FFFFFF00"/>
        <rFont val="Arial"/>
        <family val="2"/>
      </rPr>
      <t>Produtos de Higiene Pessoal e Serviços Extras</t>
    </r>
  </si>
  <si>
    <t>Servente de Limpeza de Vidros</t>
  </si>
  <si>
    <t>O QUANTITATIVO E O CUSTO APRESENTADO ABAIXO SERÁ REFERENTE A 01 PROFISSIONAL, TAL CUSTO SERÁ INSERIDO NAS PLANILHAS DE CUSTO DE CADA CATEGORIA.</t>
  </si>
  <si>
    <t>Encarregado de Limpeza</t>
  </si>
  <si>
    <t>Supervisor / Enfermeira de Higienização</t>
  </si>
  <si>
    <t>ÁREA TOTAL DO IFF:</t>
  </si>
  <si>
    <t>IFF - Instituto Fernandes Figueira</t>
  </si>
  <si>
    <t>INI - Instituto Nacional de Infectologia</t>
  </si>
  <si>
    <t>ÁREA TOTAL DO INI:</t>
  </si>
  <si>
    <t>TOTAL DE SERVIÇOS EXTRAS CONFORME ÍTEM 7.2.11.1 DO TERMO DE REFERÊNCIA</t>
  </si>
  <si>
    <t>TURNOS DE JORNADA DE TRABALHO</t>
  </si>
  <si>
    <t>Custo do Metro Quadrado             R$ x M²</t>
  </si>
  <si>
    <t>R$ x M²      Após Turnos de trabalho</t>
  </si>
  <si>
    <t>Custo Posto</t>
  </si>
  <si>
    <t>ÁREA TOTAL DEMAIS UNIDADES:</t>
  </si>
  <si>
    <t>Demais Unidades da FIOCRUZ</t>
  </si>
  <si>
    <r>
      <t xml:space="preserve">SERVENTE PISO ACARPETADO 44 horas </t>
    </r>
    <r>
      <rPr>
        <b/>
        <sz val="10"/>
        <color rgb="FFFF0000"/>
        <rFont val="Bookman Old Style"/>
        <family val="1"/>
      </rPr>
      <t xml:space="preserve"> (HORÁRIO DIFERENCIADO - EPSJV)</t>
    </r>
  </si>
  <si>
    <r>
      <t xml:space="preserve">ENCARREGADO PISO ACARPETADO 44 horas  </t>
    </r>
    <r>
      <rPr>
        <b/>
        <sz val="10"/>
        <color rgb="FFFF0000"/>
        <rFont val="Bookman Old Style"/>
        <family val="1"/>
      </rPr>
      <t>(HORÁRIO DIFERENCIADO - EPSJV)</t>
    </r>
  </si>
  <si>
    <r>
      <t xml:space="preserve">SERVENTE LABORATÓRIOS/AMBULATORIAL/ HOSPITALAR/ ASSEMELHADOS </t>
    </r>
    <r>
      <rPr>
        <b/>
        <sz val="10"/>
        <color rgb="FFFF0000"/>
        <rFont val="Bookman Old Style"/>
        <family val="1"/>
      </rPr>
      <t>(HORÁRIO DIFERENCIADO - EPSJV)</t>
    </r>
  </si>
  <si>
    <r>
      <t xml:space="preserve">ENCARREGADO LABORATÓRIOS/AMBULATORIAL/ HOSPITALAR/ ASSEMELHADOS </t>
    </r>
    <r>
      <rPr>
        <b/>
        <sz val="10"/>
        <color rgb="FFFF0000"/>
        <rFont val="Bookman Old Style"/>
        <family val="1"/>
      </rPr>
      <t>(HORÁRIO DIFERENCIADO - EPSJV)</t>
    </r>
  </si>
  <si>
    <r>
      <t xml:space="preserve">SERVENTE BANHEIROS </t>
    </r>
    <r>
      <rPr>
        <b/>
        <sz val="10"/>
        <color rgb="FFFF0000"/>
        <rFont val="Bookman Old Style"/>
        <family val="1"/>
      </rPr>
      <t>(HORÁRIO DIFERENCIADO - EPSVJ)</t>
    </r>
  </si>
  <si>
    <r>
      <t xml:space="preserve">ENCARREGADO BANHEIROS </t>
    </r>
    <r>
      <rPr>
        <b/>
        <sz val="10"/>
        <color rgb="FFFF0000"/>
        <rFont val="Bookman Old Style"/>
        <family val="1"/>
      </rPr>
      <t>(HORÁRIO DIFERENCIADO - EPSJV)</t>
    </r>
  </si>
  <si>
    <r>
      <t xml:space="preserve">SERVENTE PISO FRIO 44 horas </t>
    </r>
    <r>
      <rPr>
        <b/>
        <sz val="10"/>
        <color rgb="FFFF0000"/>
        <rFont val="Bookman Old Style"/>
        <family val="1"/>
      </rPr>
      <t xml:space="preserve"> (HORÁRIO DIFERENCIADO - CANAL SAÚDE E COC)</t>
    </r>
  </si>
  <si>
    <r>
      <t xml:space="preserve">ENCARREGADO PISO FRIO 44 horas </t>
    </r>
    <r>
      <rPr>
        <b/>
        <sz val="10"/>
        <color rgb="FFFF0000"/>
        <rFont val="Bookman Old Style"/>
        <family val="1"/>
      </rPr>
      <t xml:space="preserve"> (HORÁRIO DIFERENCIADO - CANAL SAÚDE E COC)</t>
    </r>
  </si>
  <si>
    <r>
      <t xml:space="preserve">SERVENTE LABORATÓRIOS/AMBULATORIAL/ HOSPITALAR/ ASSEMELHADOS </t>
    </r>
    <r>
      <rPr>
        <b/>
        <sz val="10"/>
        <color rgb="FFFF0000"/>
        <rFont val="Bookman Old Style"/>
        <family val="1"/>
      </rPr>
      <t>(HORÁRIO DIFERENCIADO - CANAL SAÚDE E COC)</t>
    </r>
  </si>
  <si>
    <r>
      <t xml:space="preserve">ENCARREGADO LABORATÓRIOS/AMBULATORIAL/ HOSPITALAR/ ASSEMELHADOS </t>
    </r>
    <r>
      <rPr>
        <b/>
        <sz val="10"/>
        <color rgb="FFFF0000"/>
        <rFont val="Bookman Old Style"/>
        <family val="1"/>
      </rPr>
      <t>(HORÁRIO DIFERENCIADO - CANAL SAÚDE E COC)</t>
    </r>
  </si>
  <si>
    <r>
      <t xml:space="preserve">SERVENTE BANHEIROS </t>
    </r>
    <r>
      <rPr>
        <b/>
        <sz val="10"/>
        <color rgb="FFFF0000"/>
        <rFont val="Bookman Old Style"/>
        <family val="1"/>
      </rPr>
      <t>(HORÁRIO DIFERENCIADO - CANAL SAÚDE E COC)</t>
    </r>
  </si>
  <si>
    <r>
      <t xml:space="preserve">ENCARREGADO BANHEIROS </t>
    </r>
    <r>
      <rPr>
        <b/>
        <sz val="10"/>
        <color rgb="FFFF0000"/>
        <rFont val="Bookman Old Style"/>
        <family val="1"/>
      </rPr>
      <t>(HORÁRIO DIFERENCIADO - CANAL SAÚDE E COC)</t>
    </r>
  </si>
  <si>
    <t>Aba da Planilha</t>
  </si>
  <si>
    <t>Destino do preenchimento da Aba da Planilha</t>
  </si>
  <si>
    <t xml:space="preserve">Esta aba deverá ser preenchida, conforme tabela referencial da IN 05 de 25 de maio de 2017 - anexo IV-B serviço de limpeza e conservação. </t>
  </si>
  <si>
    <t>Encargos_Rescisão_Prof Ausente</t>
  </si>
  <si>
    <t>Custos Indiretos Tributos e Lucro</t>
  </si>
  <si>
    <t>Produtividade a Ser Informada</t>
  </si>
  <si>
    <t xml:space="preserve"> = 0,8*0,4*0,9*(1+(1/12)+(1/12)+(1/3*1/12))</t>
  </si>
  <si>
    <t xml:space="preserve"> = 0,8*0,4*0,1*(1+(1/12)+(1/12)+(1/3*1/12))</t>
  </si>
  <si>
    <t xml:space="preserve"> - Lei Nº 13.932 de 11 de dezembro de 2019
 - Art. 1º da Lei Complementar nº 110/2001
 - Art. 1º, caput, e parágrafo único da Lei nº 12.506/2011</t>
  </si>
  <si>
    <t xml:space="preserve"> - Lei Nº 13.932 de 11 de dezembro de 2019
 - Art. 1º da Lei Complementar nº 110/2001</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</si>
  <si>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</si>
  <si>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</si>
  <si>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 Conta Vinculada- Anexo XII da IN nº 05/2017. Caderno de Logística com Orientações básicas sobre a operacionalização da Conta Vinculada nos termos da alínea “a” do item 1.1 do Anexo VII-B e do Anexo XII da Instrução Normativa nº 5, de 26 de maio de 2017.</t>
  </si>
  <si>
    <t>Planilha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t>
  </si>
  <si>
    <t>Planilha para ser preenchida levando em consideração os custos indiretos, tributos e lucro desta referida prestação de serviço. A administração entende que possa existir custos indiretos e lucro diferenciado entre a prestação de seviço da mão de obra dos sereviços extras e fornecimento de materiais de higiene pessoal. Com isso, foi aberto duas caixas de custos indiretos, tributos e lucro a serem preenchidos: 1- Para as categorias profissionais envolvidas nesta prestação de serviço; 2- Para o fornecimento de Serviços Extras e fornecimento de material de higiene pessoal.</t>
  </si>
  <si>
    <t>Não se aplica destino. Custos deverão ser informados na referida planilha.</t>
  </si>
  <si>
    <t>SERVENTE 44 Horas</t>
  </si>
  <si>
    <t>SERVENTE 12X36 Noturno</t>
  </si>
  <si>
    <t>SERVENTE 12X36 Diruno</t>
  </si>
  <si>
    <t>SERVENTE 44 Horas Limpador de Vidro</t>
  </si>
  <si>
    <t>ENCARREGADO 44 Horas</t>
  </si>
  <si>
    <t>ENCARREGADO 12X36 Diruno</t>
  </si>
  <si>
    <t>ENCARREGADO 12X36 Noturno</t>
  </si>
  <si>
    <t>SUP. ENFERMEIRO DE HIGIENIZAÇÃO 44 Horas</t>
  </si>
  <si>
    <t>Uniformes e Epis</t>
  </si>
  <si>
    <t>Produtos de Limpeza</t>
  </si>
  <si>
    <t xml:space="preserve">Deverá ser preenchida nesta planilha a estimativa de custos unitários dos produtos de limpeza. Levar em consideração que a tabela é somente para efeito demonstrativo tanto para descrição dos materiais quanto para os quantitativos, podendo a contratada utilizar outros materiais/produtos para realização das atividades de limpeza, desde que sejam de primeira qualidade, garantindo assim a higienização e desinfecção dos ambientes e ainda registrados e/ou notificados pela ANVISA, com seus registros em validade. Os custos serão inseridos automaticamente na planilha de custo das respectivas categorias profissionais levando em consideração ao quantitativo profissional para que seja informado o custo de produto de limpeza por profissional. </t>
  </si>
  <si>
    <t>Planilhas de custo dos postos de ASG e planilhas de custo de todos os serventes de limpeza que fazem a limpeza do M² limpo. Obs: As lideranças desta prestação de serviço (Encarregados e Sup. Enfermeiros de Higienização) não contemplam materiais de limpeza em seu custo.</t>
  </si>
  <si>
    <t xml:space="preserve">Aspirador de pó/água </t>
  </si>
  <si>
    <t>Aspirador de pó/água com filtro hepa</t>
  </si>
  <si>
    <t>Enceradeira Industrial 300 mm</t>
  </si>
  <si>
    <t>Enceradeira Industrial 350 mm</t>
  </si>
  <si>
    <t>Enceradeira Industrial 410 mm</t>
  </si>
  <si>
    <t>Enceradeira Industrial 510 mm</t>
  </si>
  <si>
    <t>Escada de Alumínio de 10 degraus</t>
  </si>
  <si>
    <t>Escada de Alumínio 05 degraus</t>
  </si>
  <si>
    <t>Lava Jato de alta pressão</t>
  </si>
  <si>
    <t xml:space="preserve">Auto Lavadora – Lava e Aspira </t>
  </si>
  <si>
    <t>Extratora de alta pressão para lavação de carpete e cadeiras de tecido</t>
  </si>
  <si>
    <t>Equipamentos de Limpeza</t>
  </si>
  <si>
    <t xml:space="preserve">Deverá ser preenchida nesta planilha a estimativa de custos unitários dos equipamentos de limpeza. Levar em consideração que a tabela é somente para efeito demonstrativo tanto para descrição dos materiais quanto para os quantitativos, podendo a contratada utilizar outros equipamentos/utilitários/ferramentas mais modernos para realização das atividades de limpeza, desde que aprovados pela contratante. Os custos serão inseridos automaticamente na planilha de custo das respectivas categorias profissionais levando em consideração ao quantitativo profissional para que seja informado o custo de equipamentos de limpeza por profissional. </t>
  </si>
  <si>
    <t>Planilhas de custo dos postos de ASG e planilhas de custo de todos os serventes de limpeza que fazem a limpeza do M² limpo. Obs: As lideranças desta prestação de serviço (Encarregados e Sup. Enfermeiros de Higienização) não contemplam equipamentos de limpeza em seu custo.</t>
  </si>
  <si>
    <t>Material de Higiene Pessoal</t>
  </si>
  <si>
    <t>Informar somente o custo unitário dos Materiais de Higiene pessoal.</t>
  </si>
  <si>
    <t xml:space="preserve">Serviços Extras - Global </t>
  </si>
  <si>
    <t>Informar somente o custo unitário da listagem dos Serviços Extras.</t>
  </si>
  <si>
    <t>RESUMO BIOMANGUINHOS</t>
  </si>
  <si>
    <t>RESUMO IFF</t>
  </si>
  <si>
    <t>RESUMO INI</t>
  </si>
  <si>
    <t>RESUMO DEMAIS UNIDADES</t>
  </si>
  <si>
    <t>Resumo dos custos da referida unidade. Planilha já automatizada. Aba totalmente bloqueada.</t>
  </si>
  <si>
    <t>TOTALIZADOR</t>
  </si>
  <si>
    <t>Resumo global da proposta. Aba totalmente bloqueada.</t>
  </si>
  <si>
    <t>Este custo será importado para a aba Totalizador.</t>
  </si>
  <si>
    <t>Este custo será importado para os referidos resumos.</t>
  </si>
  <si>
    <t>A elaboração deste resumo se conclui de forma automática, desde que respeitado as etapas acima. Informação do custo total será importado para a planilha Totalizador.</t>
  </si>
  <si>
    <t>tabela 01 - CITL da categoria de Serventes de Limpeza em geral, Encarregados e Supervisores Enfermeiros de Higienização; tabela 02 - Planilha de Serviços Extras - GLOBAL e Planilha de Material de Higiene Pessoal.</t>
  </si>
  <si>
    <t>As alíquotas serão importadas para todas as planilhas de custos das categorias profissionais previstas nesta contratação</t>
  </si>
  <si>
    <t>Serão importadas as produtividades somente para as  planilhas dos serventes de limpeza e de encarregados de limpeza.</t>
  </si>
  <si>
    <t>Proposta final.</t>
  </si>
  <si>
    <t xml:space="preserve">TOTAL BIOMANGUINHOS </t>
  </si>
  <si>
    <t>TOTAL IFF</t>
  </si>
  <si>
    <t>TOTAL INI</t>
  </si>
  <si>
    <t>TOTAL DEMAIS UNIDADES</t>
  </si>
  <si>
    <t>UNIDADE BIOMANGUINHOS</t>
  </si>
  <si>
    <t>UNIDADE INSTITUTO FERNANDES FIGUEIRA</t>
  </si>
  <si>
    <t>UNIDADE INSTITUTO NACIONAL DE INFECTOLOGIA</t>
  </si>
  <si>
    <t>DEMAIS UNIDADES FIOCRUZ</t>
  </si>
  <si>
    <t>TOTAL GLOBAL DO CONTRATO DE SERVIÇOS ESPECIALIZADOS DE ASSEIO E CONSERVAÇÃO</t>
  </si>
  <si>
    <t>Aba parcialmente bloqueada. Deverá ser preenchida nesta planilha somente o cabeçalho da planilha de custos; o módulos 01 - COMPOSIÇÃO DA REMUNERAÇÃO; Submódulo 2.3 - Benefícios Mensais e Diários pertinentes conforme CCT da categoria e o MÓDULO 5 – INSUMOS DIVERSOS por ter a opção "outros" onde a Empresa pode cotar outros insumos que ela entender como necessários para a prestação do serviço.</t>
  </si>
  <si>
    <t>Preenchimento dos Uniformes e EPI's por categorias profissionais. Levar em consideração o preenchimento somente para 01 profissional, já que este custo unitário vinculado ao uniforme e epi's será importado para as referidas planilhas das categorias competentes.</t>
  </si>
  <si>
    <t>O custos totais dos uniformes e epi's serão importados para todas as planilhas das categorias profissionais previstas nesta contratação</t>
  </si>
  <si>
    <t>Informações relevantes para o preenchimento da planilha</t>
  </si>
  <si>
    <t>Posto de Trabalho Supervisor / Enfermeiro de Higienização 44 horas</t>
  </si>
  <si>
    <t>Estimativa total de Profissionais Encarregados de Limpeza (M² limpo)</t>
  </si>
  <si>
    <t xml:space="preserve">Estimativa total de Profissionais Serventes de Limpeza (M² limpo) </t>
  </si>
  <si>
    <r>
      <t xml:space="preserve">CUSTOS INDIRETOS, TRIBUTOS E LUCRO - </t>
    </r>
    <r>
      <rPr>
        <b/>
        <sz val="10"/>
        <color rgb="FFFFFF00"/>
        <rFont val="Arial"/>
        <family val="2"/>
      </rPr>
      <t>Planilha de custo dos postos de trabalho em geral (Serventes de limpeza, Encarregados e Supervisor - Enfermeiro de Higienização).</t>
    </r>
  </si>
  <si>
    <r>
      <rPr>
        <b/>
        <i/>
        <sz val="10"/>
        <rFont val="Verdana"/>
        <family val="2"/>
      </rPr>
      <t>Servente de Limpeza</t>
    </r>
    <r>
      <rPr>
        <b/>
        <sz val="10"/>
        <rFont val="Verdana"/>
        <family val="2"/>
      </rPr>
      <t xml:space="preserve"> </t>
    </r>
  </si>
  <si>
    <t>Posto de Trabalho Servente de Limpeza  44 horas</t>
  </si>
  <si>
    <t>Posto de Trabalho Servente de Limpeza  12 x 36 horas Diurnas</t>
  </si>
  <si>
    <t>Posto de Trabalho Servente de Limpeza  12 x 36 horas Noturnas</t>
  </si>
  <si>
    <t>Total de M² limpo e Postos de Trabalho com Fornecimento de Produtos de Limpeza e Equipamentos</t>
  </si>
  <si>
    <t>SERVENTE PISO FRIO 12 X 36 horas NOTURNO</t>
  </si>
  <si>
    <t>ENCARREGADO PISO FRIO 12 X 36 horas NOTURNO</t>
  </si>
  <si>
    <t>SERVENTE ALMOXARIFADO/ GALPÃO 12 X 36 horas DIURNO</t>
  </si>
  <si>
    <t>ENCARREGADO ALMOXARIFADO/ GALPÃO 12 X 36 horas DIURNO</t>
  </si>
  <si>
    <t>SERVENTE OFICINAS 12 X 36 horas NOTURNO</t>
  </si>
  <si>
    <t>ENCARREGADO OFICINAS 12 X 36 horas NOTURNO</t>
  </si>
  <si>
    <t>SERVENTE ALMOXARIFADO/ GALPÃO 12 X 36 horas NOTURNO</t>
  </si>
  <si>
    <t>ENCARREGADO ALMOXARIFADO/ GALPÃO 12 X 36 horas NOTURNO</t>
  </si>
  <si>
    <t>Álcool etílico hidratado em gel 70% indicado para higienização das mãos – Frasco de 500 ml com válvula Pump</t>
  </si>
  <si>
    <t>Frasco com 500ml</t>
  </si>
  <si>
    <t>NG de france</t>
  </si>
  <si>
    <t>Valor  total anual dos materiais de higiene pessoal conforme tabela do ítem 9.1.14 do Termo de Referência</t>
  </si>
  <si>
    <t>TOTAL</t>
  </si>
  <si>
    <t>DESCRIÇÃO</t>
  </si>
  <si>
    <t>BIOMANGUINHOS-BIO</t>
  </si>
  <si>
    <t xml:space="preserve"> INSTITUTO FERNANDES FIGUEIRA-IFF</t>
  </si>
  <si>
    <t xml:space="preserve"> INSTITUTO NACIONAL DE INFECTOLOGIA-INI</t>
  </si>
  <si>
    <t xml:space="preserve">QUANTITATIVO DE PROFISSIONAIS </t>
  </si>
  <si>
    <t>Nº do Processo: 25389.100093/2020-47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</si>
</sst>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quot;R$&quot;\ * #,##0.00_-;\-&quot;R$&quot;\ * #,##0.00_-;_-&quot;R$&quot;\ * &quot;-&quot;??_-;_-@_-"/>
    <numFmt numFmtId="43" formatCode="_-* #,##0.00_-;\-* #,##0.00_-;_-* &quot;-&quot;??_-;_-@_-"/>
    <numFmt numFmtId="164" formatCode="_(* #,##0.00_);_(* \(#,##0.00\);_(* &quot;-&quot;??_);_(@_)"/>
    <numFmt numFmtId="165" formatCode="dd/mm/yyyy;@"/>
    <numFmt numFmtId="166" formatCode="hh:mm;@"/>
    <numFmt numFmtId="167" formatCode="0\ &quot;horas&quot;"/>
    <numFmt numFmtId="168" formatCode="&quot;R$&quot;\ #,##0.00"/>
    <numFmt numFmtId="169" formatCode="0.000%"/>
    <numFmt numFmtId="170" formatCode="_(&quot;R$ &quot;* #,##0.00_);_(&quot;R$ &quot;* \(#,##0.00\);_(&quot;R$ &quot;* &quot;-&quot;??_);_(@_)"/>
    <numFmt numFmtId="171" formatCode="#,##0.00\ &quot;M²&quot;"/>
    <numFmt numFmtId="172" formatCode="&quot;R$&quot;\ #,##0.00000000\ &quot;M²&quot;"/>
    <numFmt numFmtId="173" formatCode="#,##0\ &quot;M²&quot;"/>
    <numFmt numFmtId="174" formatCode="_(* #,##0_);_(* \(#,##0\);_(* &quot;-&quot;??_);_(@_)"/>
    <numFmt numFmtId="175" formatCode="_(&quot;R$ &quot;* #,##0.00000000_);_(&quot;R$ &quot;* \(#,##0.00000000\);_(&quot;R$ &quot;* &quot;-&quot;??_);_(@_)"/>
    <numFmt numFmtId="176" formatCode="&quot;R$&quot;\ #,##0.00000000"/>
    <numFmt numFmtId="177" formatCode="&quot;R$ &quot;#,##0.00_);[Red]\(&quot;R$ &quot;#,##0.00\)"/>
    <numFmt numFmtId="178" formatCode="0\ &quot;M²&quot;"/>
    <numFmt numFmtId="179" formatCode="_-* #,##0.00000000_-;\-* #,##0.00000000_-;_-* &quot;-&quot;????????_-;_-@_-"/>
    <numFmt numFmtId="180" formatCode="_-* #,##0.000000_-;\-* #,##0.000000_-;_-* &quot;-&quot;??????_-;_-@_-"/>
    <numFmt numFmtId="181" formatCode="#,##0\ &quot;Bombonas&quot;"/>
    <numFmt numFmtId="182" formatCode="#,##0\ &quot;Pacotes&quot;"/>
    <numFmt numFmtId="183" formatCode="#,##0\ &quot;Unidades&quot;"/>
    <numFmt numFmtId="184" formatCode="#,##0\ &quot;Caixas&quot;"/>
    <numFmt numFmtId="185" formatCode="#,##0\ &quot;Sachês&quot;"/>
    <numFmt numFmtId="186" formatCode="#,##0\ &quot;Itens&quot;"/>
    <numFmt numFmtId="187" formatCode="#,##0\ &quot;diárias de 8 horas&quot;"/>
    <numFmt numFmtId="188" formatCode="#,##0\ &quot;diárias de 4 horas&quot;"/>
    <numFmt numFmtId="189" formatCode="#,##0\ &quot;Profissional&quot;"/>
    <numFmt numFmtId="190" formatCode="_(* #,##0.000000000_);_(* \(#,##0.000000000\);_(* &quot;-&quot;??_);_(@_)"/>
    <numFmt numFmtId="191" formatCode="0.000000000\ &quot;M²&quot;"/>
    <numFmt numFmtId="192" formatCode="0.0000"/>
    <numFmt numFmtId="193" formatCode="0.00000000\ &quot;M²&quot;"/>
    <numFmt numFmtId="194" formatCode="#,##0\ &quot;Profissionais&quot;"/>
    <numFmt numFmtId="195" formatCode="0.0\ &quot;Turnos de trabalho&quot;"/>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sz val="8"/>
      <name val="Arial"/>
      <family val="2"/>
    </font>
    <font>
      <b/>
      <sz val="11"/>
      <name val="Arial"/>
      <family val="2"/>
    </font>
    <font>
      <sz val="10"/>
      <color theme="1"/>
      <name val="Arial"/>
      <family val="2"/>
    </font>
    <font>
      <b/>
      <sz val="10"/>
      <color theme="1"/>
      <name val="Arial"/>
      <family val="2"/>
    </font>
    <font>
      <b/>
      <sz val="9"/>
      <color theme="1"/>
      <name val="Arial"/>
      <family val="2"/>
    </font>
    <font>
      <b/>
      <sz val="12"/>
      <color theme="1"/>
      <name val="Arial"/>
      <family val="2"/>
    </font>
    <font>
      <sz val="8"/>
      <color theme="1"/>
      <name val="Arial"/>
      <family val="2"/>
    </font>
    <font>
      <sz val="8"/>
      <color indexed="10"/>
      <name val="Arial"/>
      <family val="2"/>
    </font>
    <font>
      <sz val="8"/>
      <color indexed="8"/>
      <name val="Arial"/>
      <family val="2"/>
    </font>
    <font>
      <sz val="10"/>
      <color indexed="10"/>
      <name val="Arial"/>
      <family val="2"/>
    </font>
    <font>
      <sz val="10"/>
      <color rgb="FFFF0000"/>
      <name val="Arial"/>
      <family val="2"/>
    </font>
    <font>
      <b/>
      <sz val="9"/>
      <name val="Arial"/>
      <family val="2"/>
    </font>
    <font>
      <b/>
      <sz val="8"/>
      <color theme="1"/>
      <name val="Arial"/>
      <family val="2"/>
    </font>
    <font>
      <b/>
      <sz val="14"/>
      <name val="Arial"/>
      <family val="2"/>
    </font>
    <font>
      <sz val="9"/>
      <color indexed="8"/>
      <name val="Spranq eco sans"/>
    </font>
    <font>
      <sz val="8"/>
      <name val="Verdana"/>
      <family val="2"/>
    </font>
    <font>
      <sz val="11"/>
      <color indexed="8"/>
      <name val="Calibri"/>
      <family val="2"/>
    </font>
    <font>
      <b/>
      <sz val="8"/>
      <name val="Verdana"/>
      <family val="2"/>
    </font>
    <font>
      <b/>
      <sz val="10"/>
      <name val="Verdana"/>
      <family val="2"/>
    </font>
    <font>
      <b/>
      <i/>
      <sz val="10"/>
      <name val="Verdana"/>
      <family val="2"/>
    </font>
    <font>
      <b/>
      <sz val="11"/>
      <name val="Bookman Old Style"/>
      <family val="1"/>
    </font>
    <font>
      <sz val="14"/>
      <color indexed="8"/>
      <name val="Bookman Old Style"/>
      <family val="1"/>
    </font>
    <font>
      <b/>
      <sz val="14"/>
      <name val="Bookman Old Style"/>
      <family val="1"/>
    </font>
    <font>
      <sz val="11"/>
      <color indexed="8"/>
      <name val="Bookman Old Style"/>
      <family val="1"/>
    </font>
    <font>
      <b/>
      <sz val="11"/>
      <color indexed="9"/>
      <name val="Bookman Old Style"/>
      <family val="1"/>
    </font>
    <font>
      <b/>
      <sz val="9"/>
      <color indexed="9"/>
      <name val="Bookman Old Style"/>
      <family val="1"/>
    </font>
    <font>
      <sz val="10"/>
      <name val="Bookman Old Style"/>
      <family val="1"/>
    </font>
    <font>
      <sz val="9"/>
      <name val="Bookman Old Style"/>
      <family val="1"/>
    </font>
    <font>
      <sz val="11"/>
      <name val="Bookman Old Style"/>
      <family val="1"/>
    </font>
    <font>
      <b/>
      <sz val="14"/>
      <color indexed="9"/>
      <name val="Bookman Old Style"/>
      <family val="1"/>
    </font>
    <font>
      <b/>
      <sz val="11"/>
      <color theme="1"/>
      <name val="Times New Roman"/>
      <family val="1"/>
    </font>
    <font>
      <b/>
      <sz val="12"/>
      <color theme="0"/>
      <name val="Times New Roman"/>
      <family val="1"/>
    </font>
    <font>
      <b/>
      <sz val="10"/>
      <name val="Bookman Old Style"/>
      <family val="1"/>
    </font>
    <font>
      <b/>
      <sz val="12"/>
      <color indexed="9"/>
      <name val="Times New Roman"/>
      <family val="1"/>
    </font>
    <font>
      <b/>
      <sz val="10"/>
      <color rgb="FFFF0000"/>
      <name val="Arial"/>
      <family val="2"/>
    </font>
    <font>
      <sz val="8"/>
      <color rgb="FFFF0000"/>
      <name val="Spranq eco sans"/>
    </font>
    <font>
      <b/>
      <sz val="16"/>
      <color theme="0"/>
      <name val="Arial"/>
      <family val="2"/>
    </font>
    <font>
      <b/>
      <sz val="11"/>
      <color theme="0"/>
      <name val="Arial"/>
      <family val="2"/>
    </font>
    <font>
      <b/>
      <sz val="12"/>
      <color theme="0"/>
      <name val="Arial"/>
      <family val="2"/>
    </font>
    <font>
      <b/>
      <sz val="10"/>
      <color rgb="FFFF0000"/>
      <name val="Bookman Old Style"/>
      <family val="1"/>
    </font>
    <font>
      <sz val="9"/>
      <name val="Calibri"/>
      <family val="2"/>
    </font>
    <font>
      <sz val="9"/>
      <color rgb="FF000000"/>
      <name val="Calibri"/>
      <family val="2"/>
    </font>
    <font>
      <b/>
      <u/>
      <sz val="11"/>
      <color theme="0"/>
      <name val="Arial"/>
      <family val="2"/>
    </font>
    <font>
      <b/>
      <i/>
      <sz val="11"/>
      <color rgb="FFFFFF00"/>
      <name val="Arial"/>
      <family val="2"/>
    </font>
    <font>
      <b/>
      <sz val="10"/>
      <color indexed="10"/>
      <name val="Arial"/>
      <family val="2"/>
    </font>
    <font>
      <b/>
      <sz val="11"/>
      <name val="Verdana"/>
      <family val="2"/>
    </font>
    <font>
      <b/>
      <sz val="10"/>
      <color rgb="FFFFFF00"/>
      <name val="Arial"/>
      <family val="2"/>
    </font>
    <font>
      <b/>
      <sz val="10"/>
      <color theme="0"/>
      <name val="Bookman Old Style"/>
      <family val="1"/>
    </font>
  </fonts>
  <fills count="26">
    <fill>
      <patternFill patternType="none"/>
    </fill>
    <fill>
      <patternFill patternType="gray125"/>
    </fill>
    <fill>
      <patternFill patternType="solid">
        <fgColor indexed="9"/>
        <b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indexed="16"/>
        <bgColor indexed="64"/>
      </patternFill>
    </fill>
    <fill>
      <patternFill patternType="solid">
        <fgColor theme="9" tint="-0.249977111117893"/>
        <bgColor indexed="64"/>
      </patternFill>
    </fill>
    <fill>
      <patternFill patternType="solid">
        <fgColor theme="3" tint="0.39997558519241921"/>
        <bgColor indexed="64"/>
      </patternFill>
    </fill>
    <fill>
      <patternFill patternType="solid">
        <fgColor theme="2" tint="-0.499984740745262"/>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80000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indexed="22"/>
        <bgColor indexed="31"/>
      </patternFill>
    </fill>
    <fill>
      <patternFill patternType="solid">
        <fgColor theme="0"/>
        <bgColor indexed="31"/>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79998168889431442"/>
        <bgColor indexed="64"/>
      </patternFill>
    </fill>
  </fills>
  <borders count="10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style="medium">
        <color indexed="9"/>
      </top>
      <bottom/>
      <diagonal/>
    </border>
    <border>
      <left/>
      <right/>
      <top style="medium">
        <color indexed="9"/>
      </top>
      <bottom/>
      <diagonal/>
    </border>
    <border>
      <left style="medium">
        <color indexed="9"/>
      </left>
      <right/>
      <top style="medium">
        <color indexed="9"/>
      </top>
      <bottom style="medium">
        <color indexed="9"/>
      </bottom>
      <diagonal/>
    </border>
    <border>
      <left/>
      <right style="medium">
        <color indexed="9"/>
      </right>
      <top style="medium">
        <color indexed="9"/>
      </top>
      <bottom style="medium">
        <color indexed="9"/>
      </bottom>
      <diagonal/>
    </border>
    <border>
      <left style="medium">
        <color indexed="9"/>
      </left>
      <right/>
      <top/>
      <bottom/>
      <diagonal/>
    </border>
    <border>
      <left/>
      <right style="thick">
        <color theme="0"/>
      </right>
      <top/>
      <bottom/>
      <diagonal/>
    </border>
    <border>
      <left style="thick">
        <color theme="0"/>
      </left>
      <right/>
      <top/>
      <bottom/>
      <diagonal/>
    </border>
    <border>
      <left style="thick">
        <color theme="0"/>
      </left>
      <right style="thick">
        <color theme="0"/>
      </right>
      <top/>
      <bottom/>
      <diagonal/>
    </border>
    <border>
      <left/>
      <right/>
      <top style="medium">
        <color indexed="9"/>
      </top>
      <bottom style="medium">
        <color indexed="9"/>
      </bottom>
      <diagonal/>
    </border>
    <border>
      <left/>
      <right style="thick">
        <color theme="0"/>
      </right>
      <top style="medium">
        <color indexed="9"/>
      </top>
      <bottom style="medium">
        <color indexed="9"/>
      </bottom>
      <diagonal/>
    </border>
    <border>
      <left style="thick">
        <color theme="0"/>
      </left>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style="thick">
        <color theme="0"/>
      </left>
      <right/>
      <top/>
      <bottom style="thick">
        <color theme="0"/>
      </bottom>
      <diagonal/>
    </border>
    <border>
      <left/>
      <right style="thick">
        <color theme="0"/>
      </right>
      <top style="thick">
        <color theme="0"/>
      </top>
      <bottom style="thick">
        <color theme="0"/>
      </bottom>
      <diagonal/>
    </border>
    <border>
      <left/>
      <right style="medium">
        <color indexed="9"/>
      </right>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hair">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medium">
        <color indexed="9"/>
      </left>
      <right style="medium">
        <color indexed="9"/>
      </right>
      <top/>
      <bottom/>
      <diagonal/>
    </border>
    <border>
      <left style="medium">
        <color indexed="9"/>
      </left>
      <right/>
      <top style="medium">
        <color indexed="9"/>
      </top>
      <bottom/>
      <diagonal/>
    </border>
    <border>
      <left/>
      <right style="medium">
        <color indexed="9"/>
      </right>
      <top style="medium">
        <color indexed="9"/>
      </top>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style="medium">
        <color indexed="64"/>
      </top>
      <bottom/>
      <diagonal/>
    </border>
    <border>
      <left style="hair">
        <color indexed="64"/>
      </left>
      <right/>
      <top/>
      <bottom/>
      <diagonal/>
    </border>
    <border>
      <left style="thick">
        <color theme="0"/>
      </left>
      <right style="medium">
        <color indexed="9"/>
      </right>
      <top/>
      <bottom/>
      <diagonal/>
    </border>
    <border>
      <left/>
      <right/>
      <top/>
      <bottom style="medium">
        <color indexed="9"/>
      </bottom>
      <diagonal/>
    </border>
  </borders>
  <cellStyleXfs count="15">
    <xf numFmtId="0" fontId="0" fillId="0" borderId="0"/>
    <xf numFmtId="9"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0" fontId="5" fillId="0" borderId="0"/>
    <xf numFmtId="170" fontId="25" fillId="0" borderId="0" applyFont="0" applyFill="0" applyBorder="0" applyAlignment="0" applyProtection="0"/>
    <xf numFmtId="0" fontId="6" fillId="0" borderId="0"/>
    <xf numFmtId="0" fontId="4" fillId="0" borderId="0"/>
    <xf numFmtId="0" fontId="3" fillId="0" borderId="0"/>
    <xf numFmtId="0" fontId="2" fillId="0" borderId="0"/>
    <xf numFmtId="0" fontId="6" fillId="0" borderId="0"/>
    <xf numFmtId="9" fontId="25" fillId="0" borderId="0" applyFont="0" applyFill="0" applyBorder="0" applyAlignment="0" applyProtection="0"/>
    <xf numFmtId="44" fontId="2" fillId="0" borderId="0" applyFont="0" applyFill="0" applyBorder="0" applyAlignment="0" applyProtection="0"/>
    <xf numFmtId="170" fontId="25" fillId="0" borderId="0" applyFont="0" applyFill="0" applyBorder="0" applyAlignment="0" applyProtection="0"/>
    <xf numFmtId="0" fontId="1" fillId="0" borderId="0"/>
  </cellStyleXfs>
  <cellXfs count="792">
    <xf numFmtId="0" fontId="0" fillId="0" borderId="0" xfId="0"/>
    <xf numFmtId="0" fontId="11" fillId="5" borderId="0" xfId="0" applyFont="1" applyFill="1" applyAlignment="1" applyProtection="1">
      <alignment vertical="center"/>
    </xf>
    <xf numFmtId="0" fontId="6" fillId="0" borderId="0" xfId="0" applyFont="1"/>
    <xf numFmtId="44" fontId="0" fillId="0" borderId="0" xfId="3" applyFont="1"/>
    <xf numFmtId="164" fontId="0" fillId="0" borderId="0" xfId="0" applyNumberFormat="1"/>
    <xf numFmtId="43" fontId="0" fillId="0" borderId="0" xfId="0" applyNumberFormat="1"/>
    <xf numFmtId="0" fontId="8" fillId="0" borderId="0" xfId="4" applyFont="1"/>
    <xf numFmtId="0" fontId="5" fillId="0" borderId="0" xfId="4"/>
    <xf numFmtId="0" fontId="18" fillId="0" borderId="0" xfId="4" applyFont="1" applyBorder="1" applyAlignment="1">
      <alignment horizontal="left"/>
    </xf>
    <xf numFmtId="0" fontId="6" fillId="0" borderId="0" xfId="4" applyFont="1" applyBorder="1" applyAlignment="1">
      <alignment horizontal="left"/>
    </xf>
    <xf numFmtId="170" fontId="26" fillId="6" borderId="41" xfId="5" applyFont="1" applyFill="1" applyBorder="1"/>
    <xf numFmtId="170" fontId="24" fillId="0" borderId="42" xfId="5" applyFont="1" applyBorder="1"/>
    <xf numFmtId="170" fontId="26" fillId="6" borderId="45" xfId="5" applyFont="1" applyFill="1" applyBorder="1"/>
    <xf numFmtId="170" fontId="24" fillId="0" borderId="46" xfId="5" applyFont="1" applyBorder="1"/>
    <xf numFmtId="170" fontId="26" fillId="6" borderId="48" xfId="5" applyFont="1" applyFill="1" applyBorder="1"/>
    <xf numFmtId="170" fontId="24" fillId="0" borderId="49" xfId="5" applyFont="1" applyBorder="1"/>
    <xf numFmtId="170" fontId="26" fillId="6" borderId="24" xfId="5" applyFont="1" applyFill="1" applyBorder="1" applyAlignment="1">
      <alignment horizontal="center"/>
    </xf>
    <xf numFmtId="170" fontId="24" fillId="0" borderId="25" xfId="5" applyFont="1" applyBorder="1" applyAlignment="1">
      <alignment horizontal="center"/>
    </xf>
    <xf numFmtId="0" fontId="5" fillId="0" borderId="0" xfId="4" applyBorder="1"/>
    <xf numFmtId="170" fontId="26" fillId="6" borderId="27" xfId="5" applyFont="1" applyFill="1" applyBorder="1" applyAlignment="1">
      <alignment horizontal="center"/>
    </xf>
    <xf numFmtId="170" fontId="24" fillId="0" borderId="28" xfId="5" applyFont="1" applyBorder="1" applyAlignment="1">
      <alignment horizontal="center"/>
    </xf>
    <xf numFmtId="0" fontId="7" fillId="0" borderId="0" xfId="4" applyFont="1" applyBorder="1" applyAlignment="1">
      <alignment horizontal="center"/>
    </xf>
    <xf numFmtId="170" fontId="7" fillId="0" borderId="0" xfId="4" applyNumberFormat="1" applyFont="1" applyBorder="1"/>
    <xf numFmtId="170" fontId="26" fillId="6" borderId="29" xfId="5" applyFont="1" applyFill="1" applyBorder="1" applyAlignment="1">
      <alignment horizontal="center"/>
    </xf>
    <xf numFmtId="170" fontId="24" fillId="0" borderId="29" xfId="5" applyFont="1" applyBorder="1" applyAlignment="1">
      <alignment horizontal="center"/>
    </xf>
    <xf numFmtId="170" fontId="24" fillId="0" borderId="35" xfId="5" applyFont="1" applyBorder="1" applyAlignment="1">
      <alignment horizontal="center"/>
    </xf>
    <xf numFmtId="170" fontId="24" fillId="0" borderId="51" xfId="5" applyFont="1" applyBorder="1"/>
    <xf numFmtId="170" fontId="26" fillId="6" borderId="1" xfId="5" applyFont="1" applyFill="1" applyBorder="1" applyAlignment="1">
      <alignment horizontal="center" vertical="center"/>
    </xf>
    <xf numFmtId="0" fontId="30" fillId="0" borderId="0" xfId="6" applyFont="1" applyAlignment="1">
      <alignment horizontal="centerContinuous"/>
    </xf>
    <xf numFmtId="0" fontId="6" fillId="0" borderId="0" xfId="6"/>
    <xf numFmtId="0" fontId="31" fillId="0" borderId="0" xfId="6" applyFont="1" applyAlignment="1">
      <alignment horizontal="centerContinuous"/>
    </xf>
    <xf numFmtId="0" fontId="29" fillId="0" borderId="0" xfId="6" applyFont="1" applyAlignment="1">
      <alignment horizontal="left"/>
    </xf>
    <xf numFmtId="0" fontId="32" fillId="0" borderId="0" xfId="6" applyFont="1" applyAlignment="1">
      <alignment horizontal="centerContinuous"/>
    </xf>
    <xf numFmtId="0" fontId="32" fillId="0" borderId="0" xfId="6" applyFont="1"/>
    <xf numFmtId="0" fontId="33" fillId="7" borderId="52" xfId="6" applyFont="1" applyFill="1" applyBorder="1" applyAlignment="1">
      <alignment horizontal="center" vertical="center" wrapText="1"/>
    </xf>
    <xf numFmtId="0" fontId="33" fillId="7" borderId="0" xfId="6" applyFont="1" applyFill="1" applyBorder="1" applyAlignment="1">
      <alignment horizontal="center" vertical="center" wrapText="1"/>
    </xf>
    <xf numFmtId="0" fontId="36" fillId="0" borderId="0" xfId="6" applyFont="1" applyBorder="1" applyAlignment="1">
      <alignment horizontal="center" wrapText="1"/>
    </xf>
    <xf numFmtId="170" fontId="36" fillId="0" borderId="0" xfId="6" applyNumberFormat="1" applyFont="1" applyBorder="1" applyAlignment="1">
      <alignment horizontal="center" wrapText="1"/>
    </xf>
    <xf numFmtId="170" fontId="37" fillId="0" borderId="0" xfId="6" applyNumberFormat="1" applyFont="1" applyBorder="1" applyAlignment="1">
      <alignment horizontal="center" wrapText="1"/>
    </xf>
    <xf numFmtId="0" fontId="7" fillId="0" borderId="0" xfId="6" applyFont="1"/>
    <xf numFmtId="170" fontId="7" fillId="0" borderId="0" xfId="6" applyNumberFormat="1" applyFont="1"/>
    <xf numFmtId="0" fontId="32" fillId="0" borderId="0" xfId="6" applyFont="1" applyAlignment="1">
      <alignment horizontal="center"/>
    </xf>
    <xf numFmtId="0" fontId="35" fillId="0" borderId="0" xfId="6" applyFont="1" applyBorder="1" applyAlignment="1">
      <alignment horizontal="center" vertical="center" wrapText="1"/>
    </xf>
    <xf numFmtId="0" fontId="35" fillId="0" borderId="0" xfId="6" applyFont="1" applyBorder="1" applyAlignment="1">
      <alignment horizontal="left" vertical="top" wrapText="1"/>
    </xf>
    <xf numFmtId="171" fontId="35" fillId="0" borderId="0" xfId="4" applyNumberFormat="1" applyFont="1" applyBorder="1" applyAlignment="1"/>
    <xf numFmtId="0" fontId="32" fillId="0" borderId="0" xfId="6" applyFont="1" applyBorder="1" applyAlignment="1">
      <alignment horizontal="center"/>
    </xf>
    <xf numFmtId="43" fontId="6" fillId="0" borderId="0" xfId="6" applyNumberFormat="1"/>
    <xf numFmtId="171" fontId="35" fillId="0" borderId="0" xfId="6" applyNumberFormat="1" applyFont="1" applyBorder="1" applyAlignment="1">
      <alignment horizontal="center" vertical="center" wrapText="1"/>
    </xf>
    <xf numFmtId="171" fontId="33" fillId="7" borderId="0" xfId="6" applyNumberFormat="1" applyFont="1" applyFill="1" applyBorder="1" applyAlignment="1">
      <alignment horizontal="center" vertical="center" wrapText="1"/>
    </xf>
    <xf numFmtId="170" fontId="33" fillId="9" borderId="0" xfId="6" applyNumberFormat="1" applyFont="1" applyFill="1" applyBorder="1" applyAlignment="1">
      <alignment horizontal="center" vertical="center" wrapText="1"/>
    </xf>
    <xf numFmtId="170" fontId="33" fillId="10" borderId="0" xfId="6" applyNumberFormat="1" applyFont="1" applyFill="1" applyBorder="1" applyAlignment="1">
      <alignment horizontal="center" vertical="center" wrapText="1"/>
    </xf>
    <xf numFmtId="0" fontId="33" fillId="10" borderId="0" xfId="6" applyFont="1" applyFill="1" applyBorder="1" applyAlignment="1">
      <alignment horizontal="center" vertical="center" wrapText="1"/>
    </xf>
    <xf numFmtId="171" fontId="33" fillId="10" borderId="0" xfId="6" applyNumberFormat="1" applyFont="1" applyFill="1" applyBorder="1" applyAlignment="1">
      <alignment horizontal="center" vertical="center" wrapText="1"/>
    </xf>
    <xf numFmtId="0" fontId="33" fillId="10" borderId="52" xfId="6" applyFont="1" applyFill="1" applyBorder="1" applyAlignment="1">
      <alignment horizontal="center" vertical="center" wrapText="1"/>
    </xf>
    <xf numFmtId="0" fontId="34" fillId="10" borderId="53" xfId="6" applyFont="1" applyFill="1" applyBorder="1" applyAlignment="1">
      <alignment horizontal="center" vertical="center" wrapText="1"/>
    </xf>
    <xf numFmtId="0" fontId="34" fillId="10" borderId="0" xfId="6" applyFont="1" applyFill="1" applyBorder="1" applyAlignment="1">
      <alignment horizontal="center" vertical="center" wrapText="1"/>
    </xf>
    <xf numFmtId="171" fontId="33" fillId="9" borderId="0" xfId="6" applyNumberFormat="1" applyFont="1" applyFill="1" applyBorder="1" applyAlignment="1">
      <alignment horizontal="center" vertical="center" wrapText="1"/>
    </xf>
    <xf numFmtId="0" fontId="33" fillId="9" borderId="52" xfId="6" applyFont="1" applyFill="1" applyBorder="1" applyAlignment="1">
      <alignment horizontal="center" vertical="center" wrapText="1"/>
    </xf>
    <xf numFmtId="0" fontId="34" fillId="9" borderId="53" xfId="6" applyFont="1" applyFill="1" applyBorder="1" applyAlignment="1">
      <alignment horizontal="center" vertical="center" wrapText="1"/>
    </xf>
    <xf numFmtId="0" fontId="33" fillId="9" borderId="0" xfId="6" applyFont="1" applyFill="1" applyBorder="1" applyAlignment="1">
      <alignment horizontal="center" vertical="center" wrapText="1"/>
    </xf>
    <xf numFmtId="0" fontId="34" fillId="9" borderId="0" xfId="6" applyFont="1" applyFill="1" applyBorder="1" applyAlignment="1">
      <alignment horizontal="center" vertical="center" wrapText="1"/>
    </xf>
    <xf numFmtId="170" fontId="33" fillId="12" borderId="0" xfId="6" applyNumberFormat="1" applyFont="1" applyFill="1" applyBorder="1" applyAlignment="1">
      <alignment horizontal="center" vertical="center" wrapText="1"/>
    </xf>
    <xf numFmtId="171" fontId="33" fillId="12" borderId="0" xfId="6" applyNumberFormat="1" applyFont="1" applyFill="1" applyBorder="1" applyAlignment="1">
      <alignment horizontal="center" vertical="center" wrapText="1"/>
    </xf>
    <xf numFmtId="0" fontId="33" fillId="12" borderId="52" xfId="6" applyFont="1" applyFill="1" applyBorder="1" applyAlignment="1">
      <alignment horizontal="center" vertical="center" wrapText="1"/>
    </xf>
    <xf numFmtId="0" fontId="34" fillId="12" borderId="53" xfId="6" applyFont="1" applyFill="1" applyBorder="1" applyAlignment="1">
      <alignment horizontal="center" vertical="center" wrapText="1"/>
    </xf>
    <xf numFmtId="0" fontId="33" fillId="12" borderId="0" xfId="6" applyFont="1" applyFill="1" applyBorder="1" applyAlignment="1">
      <alignment horizontal="center" vertical="center" wrapText="1"/>
    </xf>
    <xf numFmtId="0" fontId="34" fillId="12" borderId="0" xfId="6" applyFont="1" applyFill="1" applyBorder="1" applyAlignment="1">
      <alignment horizontal="center" vertical="center" wrapText="1"/>
    </xf>
    <xf numFmtId="170" fontId="6" fillId="0" borderId="0" xfId="6" applyNumberFormat="1"/>
    <xf numFmtId="44" fontId="33" fillId="7" borderId="52" xfId="3" applyFont="1" applyFill="1" applyBorder="1" applyAlignment="1">
      <alignment horizontal="center" vertical="center" wrapText="1"/>
    </xf>
    <xf numFmtId="9" fontId="6" fillId="0" borderId="0" xfId="1"/>
    <xf numFmtId="0" fontId="24" fillId="13" borderId="41" xfId="4" applyFont="1" applyFill="1" applyBorder="1" applyAlignment="1">
      <alignment horizontal="center"/>
    </xf>
    <xf numFmtId="0" fontId="24" fillId="13" borderId="45" xfId="4" applyFont="1" applyFill="1" applyBorder="1" applyAlignment="1">
      <alignment horizontal="center"/>
    </xf>
    <xf numFmtId="0" fontId="24" fillId="13" borderId="48" xfId="4" applyFont="1" applyFill="1" applyBorder="1" applyAlignment="1">
      <alignment horizontal="center"/>
    </xf>
    <xf numFmtId="0" fontId="24" fillId="13" borderId="50" xfId="4" applyFont="1" applyFill="1" applyBorder="1" applyAlignment="1">
      <alignment vertical="top" wrapText="1"/>
    </xf>
    <xf numFmtId="0" fontId="24" fillId="13" borderId="44" xfId="4" applyFont="1" applyFill="1" applyBorder="1" applyAlignment="1">
      <alignment vertical="top" wrapText="1"/>
    </xf>
    <xf numFmtId="0" fontId="24" fillId="13" borderId="44" xfId="4" applyFont="1" applyFill="1" applyBorder="1" applyAlignment="1">
      <alignment horizontal="justify" vertical="top" wrapText="1"/>
    </xf>
    <xf numFmtId="0" fontId="24" fillId="13" borderId="47" xfId="4" applyFont="1" applyFill="1" applyBorder="1" applyAlignment="1">
      <alignment horizontal="justify" vertical="top" wrapText="1"/>
    </xf>
    <xf numFmtId="0" fontId="41" fillId="0" borderId="0" xfId="6" applyFont="1" applyBorder="1" applyAlignment="1">
      <alignment horizontal="left" vertical="top" wrapText="1"/>
    </xf>
    <xf numFmtId="0" fontId="4" fillId="0" borderId="0" xfId="7"/>
    <xf numFmtId="0" fontId="18" fillId="0" borderId="0" xfId="7" applyFont="1" applyBorder="1" applyAlignment="1">
      <alignment horizontal="left"/>
    </xf>
    <xf numFmtId="0" fontId="6" fillId="0" borderId="0" xfId="7" applyFont="1" applyBorder="1" applyAlignment="1">
      <alignment horizontal="left"/>
    </xf>
    <xf numFmtId="0" fontId="6" fillId="0" borderId="27" xfId="7" applyFont="1" applyBorder="1" applyAlignment="1">
      <alignment horizontal="center" vertical="center"/>
    </xf>
    <xf numFmtId="171" fontId="7" fillId="0" borderId="15" xfId="7" applyNumberFormat="1" applyFont="1" applyBorder="1" applyAlignment="1">
      <alignment vertical="center"/>
    </xf>
    <xf numFmtId="171" fontId="6" fillId="0" borderId="27" xfId="7" applyNumberFormat="1" applyFont="1" applyBorder="1" applyAlignment="1">
      <alignment horizontal="center" vertical="center"/>
    </xf>
    <xf numFmtId="0" fontId="8" fillId="0" borderId="0" xfId="7" applyFont="1"/>
    <xf numFmtId="0" fontId="8" fillId="0" borderId="27" xfId="7" applyFont="1" applyBorder="1"/>
    <xf numFmtId="170" fontId="26" fillId="0" borderId="1" xfId="7" applyNumberFormat="1" applyFont="1" applyBorder="1" applyAlignment="1">
      <alignment horizontal="center" vertical="center"/>
    </xf>
    <xf numFmtId="170" fontId="26" fillId="0" borderId="5" xfId="7" applyNumberFormat="1" applyFont="1" applyBorder="1" applyAlignment="1">
      <alignment horizontal="center" vertical="center"/>
    </xf>
    <xf numFmtId="172" fontId="9" fillId="0" borderId="1" xfId="7" applyNumberFormat="1" applyFont="1" applyBorder="1" applyAlignment="1">
      <alignment horizontal="center" vertical="center"/>
    </xf>
    <xf numFmtId="43" fontId="8" fillId="0" borderId="0" xfId="7" applyNumberFormat="1" applyFont="1"/>
    <xf numFmtId="0" fontId="26" fillId="0" borderId="0" xfId="7" applyFont="1" applyBorder="1" applyAlignment="1">
      <alignment horizontal="center"/>
    </xf>
    <xf numFmtId="170" fontId="26" fillId="0" borderId="0" xfId="7" applyNumberFormat="1" applyFont="1" applyBorder="1"/>
    <xf numFmtId="170" fontId="8" fillId="0" borderId="0" xfId="7" applyNumberFormat="1" applyFont="1"/>
    <xf numFmtId="170" fontId="33" fillId="7" borderId="63" xfId="6" applyNumberFormat="1" applyFont="1" applyFill="1" applyBorder="1" applyAlignment="1">
      <alignment horizontal="center" vertical="center" wrapText="1"/>
    </xf>
    <xf numFmtId="170" fontId="33" fillId="7" borderId="64" xfId="6" applyNumberFormat="1" applyFont="1" applyFill="1" applyBorder="1" applyAlignment="1">
      <alignment horizontal="center" vertical="center" wrapText="1"/>
    </xf>
    <xf numFmtId="0" fontId="6" fillId="0" borderId="59" xfId="6" applyBorder="1"/>
    <xf numFmtId="0" fontId="6" fillId="0" borderId="65" xfId="6" applyBorder="1"/>
    <xf numFmtId="170" fontId="33" fillId="7" borderId="68" xfId="6" applyNumberFormat="1" applyFont="1" applyFill="1" applyBorder="1" applyAlignment="1">
      <alignment horizontal="center" vertical="center" wrapText="1"/>
    </xf>
    <xf numFmtId="170" fontId="33" fillId="10" borderId="64" xfId="6" applyNumberFormat="1" applyFont="1" applyFill="1" applyBorder="1" applyAlignment="1">
      <alignment horizontal="center" vertical="center" wrapText="1"/>
    </xf>
    <xf numFmtId="170" fontId="33" fillId="10" borderId="67" xfId="6" applyNumberFormat="1" applyFont="1" applyFill="1" applyBorder="1" applyAlignment="1">
      <alignment horizontal="center" vertical="center" wrapText="1"/>
    </xf>
    <xf numFmtId="170" fontId="33" fillId="10" borderId="63" xfId="6" applyNumberFormat="1" applyFont="1" applyFill="1" applyBorder="1" applyAlignment="1">
      <alignment horizontal="center" vertical="center" wrapText="1"/>
    </xf>
    <xf numFmtId="170" fontId="33" fillId="9" borderId="63" xfId="6" applyNumberFormat="1" applyFont="1" applyFill="1" applyBorder="1" applyAlignment="1">
      <alignment horizontal="center" vertical="center" wrapText="1"/>
    </xf>
    <xf numFmtId="170" fontId="33" fillId="9" borderId="68" xfId="6" applyNumberFormat="1" applyFont="1" applyFill="1" applyBorder="1" applyAlignment="1">
      <alignment horizontal="center" vertical="center" wrapText="1"/>
    </xf>
    <xf numFmtId="170" fontId="33" fillId="12" borderId="63" xfId="6" applyNumberFormat="1" applyFont="1" applyFill="1" applyBorder="1" applyAlignment="1">
      <alignment horizontal="center" vertical="center" wrapText="1"/>
    </xf>
    <xf numFmtId="170" fontId="33" fillId="12" borderId="70" xfId="6" applyNumberFormat="1" applyFont="1" applyFill="1" applyBorder="1" applyAlignment="1">
      <alignment horizontal="center" vertical="center" wrapText="1"/>
    </xf>
    <xf numFmtId="170" fontId="33" fillId="12" borderId="68" xfId="6" applyNumberFormat="1" applyFont="1" applyFill="1" applyBorder="1" applyAlignment="1">
      <alignment horizontal="center" vertical="center" wrapText="1"/>
    </xf>
    <xf numFmtId="170" fontId="33" fillId="11" borderId="70" xfId="6" applyNumberFormat="1" applyFont="1" applyFill="1" applyBorder="1" applyAlignment="1">
      <alignment horizontal="center" vertical="center" wrapText="1"/>
    </xf>
    <xf numFmtId="170" fontId="33" fillId="11" borderId="68" xfId="6" applyNumberFormat="1" applyFont="1" applyFill="1" applyBorder="1" applyAlignment="1">
      <alignment horizontal="center" vertical="center" wrapText="1"/>
    </xf>
    <xf numFmtId="44" fontId="39" fillId="15" borderId="60" xfId="6" applyNumberFormat="1" applyFont="1" applyFill="1" applyBorder="1" applyAlignment="1">
      <alignment vertical="center" wrapText="1"/>
    </xf>
    <xf numFmtId="44" fontId="39" fillId="15" borderId="0" xfId="6" applyNumberFormat="1" applyFont="1" applyFill="1" applyBorder="1" applyAlignment="1">
      <alignment vertical="center" wrapText="1"/>
    </xf>
    <xf numFmtId="44" fontId="39" fillId="15" borderId="59" xfId="6" applyNumberFormat="1" applyFont="1" applyFill="1" applyBorder="1" applyAlignment="1">
      <alignment vertical="center" wrapText="1"/>
    </xf>
    <xf numFmtId="0" fontId="39" fillId="15" borderId="52" xfId="6" applyFont="1" applyFill="1" applyBorder="1" applyAlignment="1">
      <alignment horizontal="left" vertical="center" wrapText="1"/>
    </xf>
    <xf numFmtId="0" fontId="35" fillId="15" borderId="0" xfId="6" applyFont="1" applyFill="1" applyBorder="1" applyAlignment="1">
      <alignment horizontal="left" vertical="top" wrapText="1"/>
    </xf>
    <xf numFmtId="0" fontId="36" fillId="0" borderId="60" xfId="6" applyFont="1" applyBorder="1" applyAlignment="1">
      <alignment horizontal="center" wrapText="1"/>
    </xf>
    <xf numFmtId="171" fontId="35" fillId="0" borderId="60" xfId="4" applyNumberFormat="1" applyFont="1" applyBorder="1" applyAlignment="1"/>
    <xf numFmtId="171" fontId="35" fillId="0" borderId="72" xfId="4" applyNumberFormat="1" applyFont="1" applyBorder="1" applyAlignment="1"/>
    <xf numFmtId="170" fontId="37" fillId="15" borderId="66" xfId="6" applyNumberFormat="1" applyFont="1" applyFill="1" applyBorder="1" applyAlignment="1">
      <alignment horizontal="center" wrapText="1"/>
    </xf>
    <xf numFmtId="0" fontId="36" fillId="0" borderId="59" xfId="6" applyFont="1" applyBorder="1" applyAlignment="1">
      <alignment horizontal="center" wrapText="1"/>
    </xf>
    <xf numFmtId="170" fontId="37" fillId="0" borderId="58" xfId="6" applyNumberFormat="1" applyFont="1" applyBorder="1" applyAlignment="1">
      <alignment horizontal="center" wrapText="1"/>
    </xf>
    <xf numFmtId="170" fontId="36" fillId="15" borderId="66" xfId="6" applyNumberFormat="1" applyFont="1" applyFill="1" applyBorder="1" applyAlignment="1">
      <alignment horizontal="center" wrapText="1"/>
    </xf>
    <xf numFmtId="170" fontId="36" fillId="0" borderId="58" xfId="6" applyNumberFormat="1" applyFont="1" applyBorder="1" applyAlignment="1">
      <alignment horizontal="center" wrapText="1"/>
    </xf>
    <xf numFmtId="0" fontId="36" fillId="0" borderId="58" xfId="6" applyFont="1" applyBorder="1" applyAlignment="1">
      <alignment horizontal="center" wrapText="1"/>
    </xf>
    <xf numFmtId="0" fontId="36" fillId="17" borderId="0" xfId="6" applyFont="1" applyFill="1" applyBorder="1" applyAlignment="1">
      <alignment horizontal="center" wrapText="1"/>
    </xf>
    <xf numFmtId="170" fontId="36" fillId="17" borderId="0" xfId="6" applyNumberFormat="1" applyFont="1" applyFill="1" applyBorder="1" applyAlignment="1">
      <alignment horizontal="center" wrapText="1"/>
    </xf>
    <xf numFmtId="171" fontId="35" fillId="17" borderId="67" xfId="4" applyNumberFormat="1" applyFont="1" applyFill="1" applyBorder="1" applyAlignment="1"/>
    <xf numFmtId="171" fontId="35" fillId="17" borderId="60" xfId="4" applyNumberFormat="1" applyFont="1" applyFill="1" applyBorder="1" applyAlignment="1"/>
    <xf numFmtId="1" fontId="36" fillId="17" borderId="67" xfId="6" applyNumberFormat="1" applyFont="1" applyFill="1" applyBorder="1" applyAlignment="1">
      <alignment horizontal="center" wrapText="1"/>
    </xf>
    <xf numFmtId="1" fontId="36" fillId="17" borderId="60" xfId="6" applyNumberFormat="1" applyFont="1" applyFill="1" applyBorder="1" applyAlignment="1">
      <alignment horizontal="center" wrapText="1"/>
    </xf>
    <xf numFmtId="0" fontId="36" fillId="17" borderId="60" xfId="6" applyFont="1" applyFill="1" applyBorder="1" applyAlignment="1">
      <alignment horizontal="center" wrapText="1"/>
    </xf>
    <xf numFmtId="0" fontId="36" fillId="17" borderId="72" xfId="6" applyFont="1" applyFill="1" applyBorder="1" applyAlignment="1">
      <alignment horizontal="center" wrapText="1"/>
    </xf>
    <xf numFmtId="170" fontId="37" fillId="17" borderId="67" xfId="6" applyNumberFormat="1" applyFont="1" applyFill="1" applyBorder="1" applyAlignment="1">
      <alignment horizontal="center" wrapText="1"/>
    </xf>
    <xf numFmtId="170" fontId="37" fillId="0" borderId="60" xfId="6" applyNumberFormat="1" applyFont="1" applyBorder="1" applyAlignment="1">
      <alignment horizontal="center" wrapText="1"/>
    </xf>
    <xf numFmtId="170" fontId="37" fillId="17" borderId="60" xfId="6" applyNumberFormat="1" applyFont="1" applyFill="1" applyBorder="1" applyAlignment="1">
      <alignment horizontal="center" wrapText="1"/>
    </xf>
    <xf numFmtId="170" fontId="37" fillId="0" borderId="72" xfId="6" applyNumberFormat="1" applyFont="1" applyBorder="1" applyAlignment="1">
      <alignment horizontal="center" wrapText="1"/>
    </xf>
    <xf numFmtId="0" fontId="35" fillId="17" borderId="64" xfId="6" applyFont="1" applyFill="1" applyBorder="1" applyAlignment="1">
      <alignment horizontal="left" vertical="top" wrapText="1"/>
    </xf>
    <xf numFmtId="0" fontId="36" fillId="17" borderId="65" xfId="6" applyFont="1" applyFill="1" applyBorder="1" applyAlignment="1">
      <alignment horizontal="center" wrapText="1"/>
    </xf>
    <xf numFmtId="170" fontId="36" fillId="17" borderId="65" xfId="6" applyNumberFormat="1" applyFont="1" applyFill="1" applyBorder="1" applyAlignment="1">
      <alignment horizontal="center" wrapText="1"/>
    </xf>
    <xf numFmtId="170" fontId="37" fillId="17" borderId="66" xfId="6" applyNumberFormat="1" applyFont="1" applyFill="1" applyBorder="1" applyAlignment="1">
      <alignment horizontal="center" wrapText="1"/>
    </xf>
    <xf numFmtId="0" fontId="35" fillId="0" borderId="59" xfId="6" applyFont="1" applyBorder="1" applyAlignment="1">
      <alignment horizontal="left" vertical="top" wrapText="1"/>
    </xf>
    <xf numFmtId="0" fontId="35" fillId="17" borderId="59" xfId="6" applyFont="1" applyFill="1" applyBorder="1" applyAlignment="1">
      <alignment horizontal="left" vertical="top" wrapText="1"/>
    </xf>
    <xf numFmtId="170" fontId="37" fillId="17" borderId="58" xfId="6" applyNumberFormat="1" applyFont="1" applyFill="1" applyBorder="1" applyAlignment="1">
      <alignment horizontal="center" wrapText="1"/>
    </xf>
    <xf numFmtId="0" fontId="41" fillId="17" borderId="59" xfId="6" applyFont="1" applyFill="1" applyBorder="1" applyAlignment="1">
      <alignment horizontal="left" vertical="top" wrapText="1"/>
    </xf>
    <xf numFmtId="0" fontId="41" fillId="0" borderId="59" xfId="6" applyFont="1" applyBorder="1" applyAlignment="1">
      <alignment horizontal="left" vertical="top" wrapText="1"/>
    </xf>
    <xf numFmtId="0" fontId="41" fillId="17" borderId="69" xfId="6" applyFont="1" applyFill="1" applyBorder="1" applyAlignment="1">
      <alignment horizontal="left" vertical="top" wrapText="1"/>
    </xf>
    <xf numFmtId="0" fontId="36" fillId="17" borderId="73" xfId="6" applyFont="1" applyFill="1" applyBorder="1" applyAlignment="1">
      <alignment horizontal="center" wrapText="1"/>
    </xf>
    <xf numFmtId="170" fontId="36" fillId="17" borderId="73" xfId="6" applyNumberFormat="1" applyFont="1" applyFill="1" applyBorder="1" applyAlignment="1">
      <alignment horizontal="center" wrapText="1"/>
    </xf>
    <xf numFmtId="170" fontId="37" fillId="17" borderId="72" xfId="6" applyNumberFormat="1" applyFont="1" applyFill="1" applyBorder="1" applyAlignment="1">
      <alignment horizontal="center" wrapText="1"/>
    </xf>
    <xf numFmtId="170" fontId="37" fillId="17" borderId="74" xfId="6" applyNumberFormat="1" applyFont="1" applyFill="1" applyBorder="1" applyAlignment="1">
      <alignment horizontal="center" wrapText="1"/>
    </xf>
    <xf numFmtId="0" fontId="36" fillId="16" borderId="0" xfId="6" applyFont="1" applyFill="1" applyBorder="1" applyAlignment="1">
      <alignment horizontal="center" wrapText="1"/>
    </xf>
    <xf numFmtId="1" fontId="36" fillId="16" borderId="0" xfId="6" applyNumberFormat="1" applyFont="1" applyFill="1" applyBorder="1" applyAlignment="1">
      <alignment horizontal="center" wrapText="1"/>
    </xf>
    <xf numFmtId="170" fontId="37" fillId="16" borderId="66" xfId="6" applyNumberFormat="1" applyFont="1" applyFill="1" applyBorder="1" applyAlignment="1">
      <alignment horizontal="center" wrapText="1"/>
    </xf>
    <xf numFmtId="170" fontId="37" fillId="16" borderId="58" xfId="6" applyNumberFormat="1" applyFont="1" applyFill="1" applyBorder="1" applyAlignment="1">
      <alignment horizontal="center" wrapText="1"/>
    </xf>
    <xf numFmtId="170" fontId="37" fillId="16" borderId="74" xfId="6" applyNumberFormat="1" applyFont="1" applyFill="1" applyBorder="1" applyAlignment="1">
      <alignment horizontal="center" wrapText="1"/>
    </xf>
    <xf numFmtId="170" fontId="36" fillId="16" borderId="64" xfId="6" applyNumberFormat="1" applyFont="1" applyFill="1" applyBorder="1" applyAlignment="1">
      <alignment horizontal="center" wrapText="1"/>
    </xf>
    <xf numFmtId="170" fontId="36" fillId="0" borderId="59" xfId="6" applyNumberFormat="1" applyFont="1" applyBorder="1" applyAlignment="1">
      <alignment horizontal="center" wrapText="1"/>
    </xf>
    <xf numFmtId="170" fontId="36" fillId="16" borderId="59" xfId="6" applyNumberFormat="1" applyFont="1" applyFill="1" applyBorder="1" applyAlignment="1">
      <alignment horizontal="center" wrapText="1"/>
    </xf>
    <xf numFmtId="170" fontId="36" fillId="16" borderId="69" xfId="6" applyNumberFormat="1" applyFont="1" applyFill="1" applyBorder="1" applyAlignment="1">
      <alignment horizontal="center" wrapText="1"/>
    </xf>
    <xf numFmtId="170" fontId="37" fillId="16" borderId="67" xfId="6" applyNumberFormat="1" applyFont="1" applyFill="1" applyBorder="1" applyAlignment="1">
      <alignment horizontal="center" wrapText="1"/>
    </xf>
    <xf numFmtId="170" fontId="37" fillId="16" borderId="60" xfId="6" applyNumberFormat="1" applyFont="1" applyFill="1" applyBorder="1" applyAlignment="1">
      <alignment horizontal="center" wrapText="1"/>
    </xf>
    <xf numFmtId="170" fontId="37" fillId="16" borderId="72" xfId="6" applyNumberFormat="1" applyFont="1" applyFill="1" applyBorder="1" applyAlignment="1">
      <alignment horizontal="center" wrapText="1"/>
    </xf>
    <xf numFmtId="0" fontId="36" fillId="16" borderId="67" xfId="6" applyFont="1" applyFill="1" applyBorder="1" applyAlignment="1">
      <alignment horizontal="center" wrapText="1"/>
    </xf>
    <xf numFmtId="0" fontId="36" fillId="16" borderId="60" xfId="6" applyFont="1" applyFill="1" applyBorder="1" applyAlignment="1">
      <alignment horizontal="center" wrapText="1"/>
    </xf>
    <xf numFmtId="0" fontId="36" fillId="16" borderId="72" xfId="6" applyFont="1" applyFill="1" applyBorder="1" applyAlignment="1">
      <alignment horizontal="center" wrapText="1"/>
    </xf>
    <xf numFmtId="171" fontId="35" fillId="16" borderId="66" xfId="4" applyNumberFormat="1" applyFont="1" applyFill="1" applyBorder="1" applyAlignment="1"/>
    <xf numFmtId="171" fontId="35" fillId="0" borderId="58" xfId="4" applyNumberFormat="1" applyFont="1" applyBorder="1" applyAlignment="1"/>
    <xf numFmtId="171" fontId="35" fillId="16" borderId="58" xfId="4" applyNumberFormat="1" applyFont="1" applyFill="1" applyBorder="1" applyAlignment="1"/>
    <xf numFmtId="0" fontId="35" fillId="16" borderId="67" xfId="6" applyFont="1" applyFill="1" applyBorder="1" applyAlignment="1">
      <alignment horizontal="left" vertical="top" wrapText="1"/>
    </xf>
    <xf numFmtId="0" fontId="35" fillId="0" borderId="60" xfId="6" applyFont="1" applyBorder="1" applyAlignment="1">
      <alignment horizontal="left" vertical="top" wrapText="1"/>
    </xf>
    <xf numFmtId="0" fontId="35" fillId="16" borderId="60" xfId="6" applyFont="1" applyFill="1" applyBorder="1" applyAlignment="1">
      <alignment horizontal="left" vertical="top" wrapText="1"/>
    </xf>
    <xf numFmtId="0" fontId="41" fillId="16" borderId="60" xfId="6" applyFont="1" applyFill="1" applyBorder="1" applyAlignment="1">
      <alignment horizontal="left" vertical="top" wrapText="1"/>
    </xf>
    <xf numFmtId="0" fontId="41" fillId="0" borderId="60" xfId="6" applyFont="1" applyBorder="1" applyAlignment="1">
      <alignment horizontal="left" vertical="top" wrapText="1"/>
    </xf>
    <xf numFmtId="0" fontId="41" fillId="16" borderId="72" xfId="6" applyFont="1" applyFill="1" applyBorder="1" applyAlignment="1">
      <alignment horizontal="left" vertical="top" wrapText="1"/>
    </xf>
    <xf numFmtId="170" fontId="36" fillId="0" borderId="60" xfId="6" applyNumberFormat="1" applyFont="1" applyBorder="1" applyAlignment="1">
      <alignment horizontal="center" wrapText="1"/>
    </xf>
    <xf numFmtId="170" fontId="37" fillId="13" borderId="58" xfId="6" applyNumberFormat="1" applyFont="1" applyFill="1" applyBorder="1" applyAlignment="1">
      <alignment horizontal="center" wrapText="1"/>
    </xf>
    <xf numFmtId="0" fontId="35" fillId="13" borderId="0" xfId="6" applyFont="1" applyFill="1" applyBorder="1" applyAlignment="1">
      <alignment horizontal="left" vertical="top" wrapText="1"/>
    </xf>
    <xf numFmtId="171" fontId="35" fillId="13" borderId="67" xfId="4" applyNumberFormat="1" applyFont="1" applyFill="1" applyBorder="1" applyAlignment="1"/>
    <xf numFmtId="0" fontId="36" fillId="13" borderId="0" xfId="6" applyFont="1" applyFill="1" applyBorder="1" applyAlignment="1">
      <alignment horizontal="center" wrapText="1"/>
    </xf>
    <xf numFmtId="1" fontId="36" fillId="13" borderId="64" xfId="6" applyNumberFormat="1" applyFont="1" applyFill="1" applyBorder="1" applyAlignment="1">
      <alignment horizontal="center" wrapText="1"/>
    </xf>
    <xf numFmtId="170" fontId="36" fillId="13" borderId="67" xfId="6" applyNumberFormat="1" applyFont="1" applyFill="1" applyBorder="1" applyAlignment="1">
      <alignment horizontal="center" wrapText="1"/>
    </xf>
    <xf numFmtId="170" fontId="37" fillId="13" borderId="66" xfId="6" applyNumberFormat="1" applyFont="1" applyFill="1" applyBorder="1" applyAlignment="1">
      <alignment horizontal="center" wrapText="1"/>
    </xf>
    <xf numFmtId="170" fontId="37" fillId="13" borderId="60" xfId="6" applyNumberFormat="1" applyFont="1" applyFill="1" applyBorder="1" applyAlignment="1">
      <alignment horizontal="center" wrapText="1"/>
    </xf>
    <xf numFmtId="0" fontId="41" fillId="13" borderId="0" xfId="6" applyFont="1" applyFill="1" applyBorder="1" applyAlignment="1">
      <alignment horizontal="left" vertical="top" wrapText="1"/>
    </xf>
    <xf numFmtId="171" fontId="35" fillId="13" borderId="60" xfId="4" applyNumberFormat="1" applyFont="1" applyFill="1" applyBorder="1" applyAlignment="1"/>
    <xf numFmtId="1" fontId="36" fillId="13" borderId="59" xfId="6" applyNumberFormat="1" applyFont="1" applyFill="1" applyBorder="1" applyAlignment="1">
      <alignment horizontal="center" wrapText="1"/>
    </xf>
    <xf numFmtId="170" fontId="36" fillId="13" borderId="60" xfId="6" applyNumberFormat="1" applyFont="1" applyFill="1" applyBorder="1" applyAlignment="1">
      <alignment horizontal="center" wrapText="1"/>
    </xf>
    <xf numFmtId="0" fontId="36" fillId="13" borderId="59" xfId="6" applyFont="1" applyFill="1" applyBorder="1" applyAlignment="1">
      <alignment horizontal="center" wrapText="1"/>
    </xf>
    <xf numFmtId="170" fontId="37" fillId="13" borderId="74" xfId="6" applyNumberFormat="1" applyFont="1" applyFill="1" applyBorder="1" applyAlignment="1">
      <alignment horizontal="center" wrapText="1"/>
    </xf>
    <xf numFmtId="170" fontId="36" fillId="13" borderId="72" xfId="6" applyNumberFormat="1" applyFont="1" applyFill="1" applyBorder="1" applyAlignment="1">
      <alignment horizontal="center" wrapText="1"/>
    </xf>
    <xf numFmtId="0" fontId="36" fillId="13" borderId="69" xfId="6" applyFont="1" applyFill="1" applyBorder="1" applyAlignment="1">
      <alignment horizontal="center" wrapText="1"/>
    </xf>
    <xf numFmtId="4" fontId="6" fillId="0" borderId="0" xfId="6" applyNumberFormat="1"/>
    <xf numFmtId="0" fontId="8" fillId="0" borderId="0" xfId="8" applyFont="1"/>
    <xf numFmtId="0" fontId="3" fillId="0" borderId="0" xfId="8"/>
    <xf numFmtId="0" fontId="18" fillId="0" borderId="0" xfId="8" applyFont="1" applyBorder="1" applyAlignment="1">
      <alignment horizontal="left"/>
    </xf>
    <xf numFmtId="0" fontId="6" fillId="0" borderId="0" xfId="8" applyFont="1" applyBorder="1" applyAlignment="1">
      <alignment horizontal="left"/>
    </xf>
    <xf numFmtId="0" fontId="26" fillId="0" borderId="0" xfId="8" applyFont="1" applyBorder="1" applyAlignment="1">
      <alignment horizontal="center"/>
    </xf>
    <xf numFmtId="170" fontId="26" fillId="0" borderId="0" xfId="8" applyNumberFormat="1" applyFont="1" applyBorder="1"/>
    <xf numFmtId="176" fontId="9" fillId="0" borderId="0" xfId="8" applyNumberFormat="1" applyFont="1"/>
    <xf numFmtId="0" fontId="9" fillId="0" borderId="0" xfId="8" applyFont="1"/>
    <xf numFmtId="44" fontId="8" fillId="0" borderId="0" xfId="8" applyNumberFormat="1" applyFont="1"/>
    <xf numFmtId="170" fontId="8" fillId="0" borderId="0" xfId="8" applyNumberFormat="1" applyFont="1"/>
    <xf numFmtId="176" fontId="8" fillId="0" borderId="0" xfId="8" applyNumberFormat="1" applyFont="1"/>
    <xf numFmtId="0" fontId="0" fillId="0" borderId="0" xfId="0" applyAlignment="1">
      <alignment horizontal="center" vertical="center"/>
    </xf>
    <xf numFmtId="0" fontId="23" fillId="4" borderId="14" xfId="0" applyFont="1" applyFill="1" applyBorder="1" applyAlignment="1">
      <alignment horizontal="center" vertical="top" wrapText="1"/>
    </xf>
    <xf numFmtId="0" fontId="23" fillId="4" borderId="20" xfId="0" applyFont="1" applyFill="1" applyBorder="1" applyAlignment="1">
      <alignment horizontal="center" vertical="top" wrapText="1"/>
    </xf>
    <xf numFmtId="0" fontId="23" fillId="4" borderId="19" xfId="0" applyFont="1" applyFill="1" applyBorder="1" applyAlignment="1">
      <alignment horizontal="center" vertical="top" wrapText="1"/>
    </xf>
    <xf numFmtId="0" fontId="23" fillId="4" borderId="1" xfId="0" applyFont="1" applyFill="1" applyBorder="1" applyAlignment="1">
      <alignment horizontal="center" vertical="center" wrapText="1"/>
    </xf>
    <xf numFmtId="0" fontId="0" fillId="0" borderId="0" xfId="0" applyProtection="1">
      <protection locked="0"/>
    </xf>
    <xf numFmtId="0" fontId="23" fillId="4" borderId="14" xfId="0" applyFont="1" applyFill="1" applyBorder="1" applyAlignment="1" applyProtection="1">
      <alignment horizontal="center" vertical="top" wrapText="1"/>
    </xf>
    <xf numFmtId="0" fontId="23" fillId="4" borderId="20" xfId="0" applyFont="1" applyFill="1" applyBorder="1" applyAlignment="1" applyProtection="1">
      <alignment horizontal="center" vertical="top" wrapText="1"/>
    </xf>
    <xf numFmtId="0" fontId="23" fillId="4" borderId="19" xfId="0" applyFont="1" applyFill="1" applyBorder="1" applyAlignment="1" applyProtection="1">
      <alignment horizontal="center" vertical="top" wrapText="1"/>
    </xf>
    <xf numFmtId="0" fontId="0" fillId="0" borderId="0" xfId="0" applyProtection="1"/>
    <xf numFmtId="0" fontId="0" fillId="0" borderId="0" xfId="0" applyAlignment="1" applyProtection="1">
      <alignment horizontal="center" vertical="center"/>
    </xf>
    <xf numFmtId="0" fontId="2" fillId="0" borderId="0" xfId="9" applyProtection="1">
      <protection locked="0"/>
    </xf>
    <xf numFmtId="0" fontId="11" fillId="5" borderId="0" xfId="9" applyFont="1" applyFill="1" applyAlignment="1" applyProtection="1">
      <alignment vertical="center"/>
      <protection locked="0"/>
    </xf>
    <xf numFmtId="0" fontId="15" fillId="4" borderId="27" xfId="9" applyFont="1" applyFill="1" applyBorder="1" applyAlignment="1" applyProtection="1">
      <alignment horizontal="center" vertical="center"/>
      <protection locked="0"/>
    </xf>
    <xf numFmtId="0" fontId="12" fillId="5" borderId="27" xfId="9" applyFont="1" applyFill="1" applyBorder="1" applyAlignment="1" applyProtection="1">
      <alignment horizontal="center" vertical="center" shrinkToFit="1"/>
      <protection locked="0"/>
    </xf>
    <xf numFmtId="165" fontId="12" fillId="5" borderId="27" xfId="9" applyNumberFormat="1" applyFont="1" applyFill="1" applyBorder="1" applyAlignment="1" applyProtection="1">
      <alignment horizontal="center" vertical="center"/>
      <protection locked="0"/>
    </xf>
    <xf numFmtId="166" fontId="12" fillId="5" borderId="27" xfId="9" applyNumberFormat="1" applyFont="1" applyFill="1" applyBorder="1" applyAlignment="1" applyProtection="1">
      <alignment horizontal="centerContinuous" vertical="center"/>
      <protection locked="0"/>
    </xf>
    <xf numFmtId="0" fontId="21" fillId="4" borderId="27" xfId="9" applyFont="1" applyFill="1" applyBorder="1" applyAlignment="1" applyProtection="1">
      <alignment horizontal="centerContinuous" vertical="center"/>
      <protection locked="0"/>
    </xf>
    <xf numFmtId="0" fontId="11" fillId="5" borderId="27" xfId="9" applyNumberFormat="1" applyFont="1" applyFill="1" applyBorder="1" applyAlignment="1" applyProtection="1">
      <alignment horizontal="centerContinuous" vertical="center"/>
      <protection locked="0"/>
    </xf>
    <xf numFmtId="0" fontId="20" fillId="4" borderId="27" xfId="9" applyFont="1" applyFill="1" applyBorder="1" applyAlignment="1" applyProtection="1">
      <alignment horizontal="center" vertical="center"/>
      <protection locked="0"/>
    </xf>
    <xf numFmtId="173" fontId="12" fillId="5" borderId="27" xfId="9" applyNumberFormat="1" applyFont="1" applyFill="1" applyBorder="1" applyAlignment="1" applyProtection="1">
      <alignment horizontal="center" vertical="center"/>
      <protection locked="0"/>
    </xf>
    <xf numFmtId="0" fontId="15" fillId="5" borderId="10" xfId="9" applyFont="1" applyFill="1" applyBorder="1" applyAlignment="1" applyProtection="1">
      <alignment horizontal="centerContinuous" vertical="center"/>
      <protection locked="0"/>
    </xf>
    <xf numFmtId="0" fontId="12" fillId="5" borderId="6" xfId="9" applyNumberFormat="1" applyFont="1" applyFill="1" applyBorder="1" applyAlignment="1" applyProtection="1">
      <alignment horizontal="centerContinuous" vertical="center"/>
      <protection locked="0"/>
    </xf>
    <xf numFmtId="0" fontId="12" fillId="5" borderId="12" xfId="9" applyNumberFormat="1" applyFont="1" applyFill="1" applyBorder="1" applyAlignment="1" applyProtection="1">
      <alignment vertical="center"/>
      <protection locked="0"/>
    </xf>
    <xf numFmtId="0" fontId="12" fillId="5" borderId="14" xfId="9" applyNumberFormat="1" applyFont="1" applyFill="1" applyBorder="1" applyAlignment="1" applyProtection="1">
      <alignment horizontal="center" vertical="center"/>
      <protection locked="0"/>
    </xf>
    <xf numFmtId="0" fontId="15" fillId="5" borderId="14" xfId="9" applyFont="1" applyFill="1" applyBorder="1" applyAlignment="1" applyProtection="1">
      <alignment horizontal="centerContinuous" vertical="center"/>
      <protection locked="0"/>
    </xf>
    <xf numFmtId="0" fontId="12" fillId="4" borderId="26" xfId="9" applyNumberFormat="1" applyFont="1" applyFill="1" applyBorder="1" applyAlignment="1" applyProtection="1">
      <alignment vertical="center"/>
      <protection locked="0"/>
    </xf>
    <xf numFmtId="0" fontId="12" fillId="4" borderId="28" xfId="9" applyNumberFormat="1" applyFont="1" applyFill="1" applyBorder="1" applyAlignment="1" applyProtection="1">
      <alignment vertical="center"/>
      <protection locked="0"/>
    </xf>
    <xf numFmtId="0" fontId="12" fillId="5" borderId="3" xfId="9" applyNumberFormat="1" applyFont="1" applyFill="1" applyBorder="1" applyAlignment="1" applyProtection="1">
      <alignment vertical="center"/>
      <protection locked="0"/>
    </xf>
    <xf numFmtId="0" fontId="12" fillId="5" borderId="20" xfId="9" applyNumberFormat="1" applyFont="1" applyFill="1" applyBorder="1" applyAlignment="1" applyProtection="1">
      <alignment vertical="center"/>
      <protection locked="0"/>
    </xf>
    <xf numFmtId="0" fontId="15" fillId="5" borderId="14" xfId="9" applyNumberFormat="1" applyFont="1" applyFill="1" applyBorder="1" applyAlignment="1" applyProtection="1">
      <alignment horizontal="centerContinuous" vertical="center"/>
      <protection locked="0"/>
    </xf>
    <xf numFmtId="0" fontId="12" fillId="5" borderId="10" xfId="9" applyNumberFormat="1" applyFont="1" applyFill="1" applyBorder="1" applyAlignment="1" applyProtection="1">
      <alignment horizontal="centerContinuous" vertical="center"/>
      <protection locked="0"/>
    </xf>
    <xf numFmtId="0" fontId="12" fillId="4" borderId="37" xfId="9" applyNumberFormat="1" applyFont="1" applyFill="1" applyBorder="1" applyAlignment="1" applyProtection="1">
      <alignment vertical="center"/>
      <protection locked="0"/>
    </xf>
    <xf numFmtId="0" fontId="12" fillId="4" borderId="38" xfId="9" applyNumberFormat="1" applyFont="1" applyFill="1" applyBorder="1" applyAlignment="1" applyProtection="1">
      <alignment vertical="center"/>
      <protection locked="0"/>
    </xf>
    <xf numFmtId="0" fontId="15" fillId="5" borderId="2" xfId="9" applyNumberFormat="1" applyFont="1" applyFill="1" applyBorder="1" applyAlignment="1" applyProtection="1">
      <alignment horizontal="centerContinuous" vertical="center"/>
      <protection locked="0"/>
    </xf>
    <xf numFmtId="0" fontId="15" fillId="5" borderId="10" xfId="9" applyNumberFormat="1" applyFont="1" applyFill="1" applyBorder="1" applyAlignment="1" applyProtection="1">
      <alignment horizontal="centerContinuous" vertical="center"/>
      <protection locked="0"/>
    </xf>
    <xf numFmtId="0" fontId="6" fillId="0" borderId="0" xfId="10" applyProtection="1">
      <protection locked="0"/>
    </xf>
    <xf numFmtId="0" fontId="6" fillId="0" borderId="0" xfId="10" applyFont="1" applyAlignment="1" applyProtection="1">
      <alignment horizontal="left"/>
      <protection locked="0"/>
    </xf>
    <xf numFmtId="0" fontId="7" fillId="0" borderId="27" xfId="10" applyFont="1" applyBorder="1" applyAlignment="1" applyProtection="1">
      <alignment horizontal="center"/>
      <protection locked="0"/>
    </xf>
    <xf numFmtId="0" fontId="6" fillId="0" borderId="15" xfId="10" applyBorder="1" applyAlignment="1" applyProtection="1">
      <protection locked="0"/>
    </xf>
    <xf numFmtId="0" fontId="6" fillId="0" borderId="8" xfId="10" applyFont="1" applyBorder="1" applyAlignment="1" applyProtection="1">
      <protection locked="0"/>
    </xf>
    <xf numFmtId="177" fontId="6" fillId="0" borderId="27" xfId="10" applyNumberFormat="1" applyFont="1" applyBorder="1" applyAlignment="1" applyProtection="1">
      <alignment horizontal="center"/>
      <protection locked="0"/>
    </xf>
    <xf numFmtId="0" fontId="6" fillId="0" borderId="27" xfId="10" applyBorder="1" applyProtection="1">
      <protection locked="0"/>
    </xf>
    <xf numFmtId="10" fontId="25" fillId="0" borderId="27" xfId="11" applyNumberFormat="1" applyBorder="1" applyAlignment="1" applyProtection="1">
      <alignment horizontal="center"/>
      <protection locked="0"/>
    </xf>
    <xf numFmtId="0" fontId="6" fillId="0" borderId="15" xfId="10" applyFont="1" applyBorder="1" applyAlignment="1" applyProtection="1">
      <protection locked="0"/>
    </xf>
    <xf numFmtId="0" fontId="7" fillId="0" borderId="27" xfId="10" applyFont="1" applyFill="1" applyBorder="1" applyAlignment="1" applyProtection="1">
      <alignment horizontal="center"/>
      <protection locked="0"/>
    </xf>
    <xf numFmtId="10" fontId="25" fillId="0" borderId="27" xfId="11" applyNumberFormat="1" applyFill="1" applyBorder="1" applyAlignment="1" applyProtection="1">
      <alignment horizontal="center"/>
      <protection locked="0"/>
    </xf>
    <xf numFmtId="44" fontId="7" fillId="0" borderId="27" xfId="12" applyFont="1" applyBorder="1" applyAlignment="1" applyProtection="1">
      <protection locked="0"/>
    </xf>
    <xf numFmtId="10" fontId="6" fillId="0" borderId="27" xfId="10" applyNumberFormat="1" applyBorder="1" applyAlignment="1" applyProtection="1">
      <alignment horizontal="center"/>
      <protection locked="0"/>
    </xf>
    <xf numFmtId="10" fontId="6" fillId="5" borderId="27" xfId="10" applyNumberFormat="1" applyFont="1" applyFill="1" applyBorder="1" applyAlignment="1" applyProtection="1">
      <alignment horizontal="center" vertical="center"/>
      <protection locked="0"/>
    </xf>
    <xf numFmtId="10" fontId="7" fillId="0" borderId="27" xfId="10" applyNumberFormat="1" applyFont="1" applyBorder="1" applyAlignment="1" applyProtection="1">
      <alignment horizontal="center"/>
      <protection locked="0"/>
    </xf>
    <xf numFmtId="44" fontId="7" fillId="0" borderId="27" xfId="12" applyFont="1" applyBorder="1" applyProtection="1">
      <protection locked="0"/>
    </xf>
    <xf numFmtId="0" fontId="19" fillId="0" borderId="0" xfId="10" applyFont="1" applyAlignment="1" applyProtection="1">
      <alignment horizontal="center"/>
      <protection locked="0"/>
    </xf>
    <xf numFmtId="0" fontId="6" fillId="0" borderId="8" xfId="10" applyBorder="1" applyAlignment="1" applyProtection="1">
      <protection locked="0"/>
    </xf>
    <xf numFmtId="44" fontId="2" fillId="0" borderId="27" xfId="12" applyBorder="1" applyAlignment="1" applyProtection="1">
      <alignment horizontal="center"/>
      <protection locked="0"/>
    </xf>
    <xf numFmtId="0" fontId="7" fillId="0" borderId="11" xfId="10" applyFont="1" applyBorder="1" applyAlignment="1" applyProtection="1">
      <protection locked="0"/>
    </xf>
    <xf numFmtId="10" fontId="6" fillId="0" borderId="27" xfId="10" applyNumberFormat="1" applyFont="1" applyFill="1" applyBorder="1" applyAlignment="1" applyProtection="1">
      <alignment horizontal="center"/>
      <protection locked="0"/>
    </xf>
    <xf numFmtId="10" fontId="6" fillId="0" borderId="27" xfId="10" applyNumberFormat="1" applyFont="1" applyBorder="1" applyAlignment="1" applyProtection="1">
      <alignment horizontal="center"/>
      <protection locked="0"/>
    </xf>
    <xf numFmtId="0" fontId="6" fillId="0" borderId="27" xfId="10" applyBorder="1" applyAlignment="1" applyProtection="1">
      <alignment horizontal="center"/>
      <protection locked="0"/>
    </xf>
    <xf numFmtId="0" fontId="7" fillId="0" borderId="27" xfId="10" applyFont="1" applyBorder="1" applyAlignment="1" applyProtection="1">
      <alignment horizontal="center" vertical="center"/>
      <protection locked="0"/>
    </xf>
    <xf numFmtId="2" fontId="6" fillId="0" borderId="0" xfId="10" applyNumberFormat="1" applyProtection="1">
      <protection locked="0"/>
    </xf>
    <xf numFmtId="0" fontId="6" fillId="0" borderId="0" xfId="0" applyFont="1" applyProtection="1">
      <protection locked="0"/>
    </xf>
    <xf numFmtId="0" fontId="23" fillId="0" borderId="0" xfId="0" applyFont="1" applyFill="1" applyBorder="1" applyAlignment="1" applyProtection="1">
      <alignment horizontal="center" vertical="top" wrapText="1"/>
      <protection locked="0"/>
    </xf>
    <xf numFmtId="44" fontId="0" fillId="0" borderId="0" xfId="3" applyFont="1" applyProtection="1">
      <protection locked="0"/>
    </xf>
    <xf numFmtId="43" fontId="0" fillId="0" borderId="0" xfId="0" applyNumberFormat="1" applyProtection="1">
      <protection locked="0"/>
    </xf>
    <xf numFmtId="164" fontId="0" fillId="0" borderId="0" xfId="0" applyNumberFormat="1" applyProtection="1">
      <protection locked="0"/>
    </xf>
    <xf numFmtId="0" fontId="47" fillId="13" borderId="1" xfId="0" applyFont="1" applyFill="1" applyBorder="1" applyAlignment="1">
      <alignment horizontal="center" vertical="center"/>
    </xf>
    <xf numFmtId="10" fontId="6" fillId="0" borderId="27" xfId="10" applyNumberFormat="1" applyBorder="1" applyAlignment="1" applyProtection="1">
      <alignment horizontal="center" vertical="center"/>
    </xf>
    <xf numFmtId="10" fontId="25" fillId="0" borderId="27" xfId="11" applyNumberFormat="1" applyBorder="1" applyAlignment="1" applyProtection="1">
      <alignment horizontal="center" vertical="center"/>
    </xf>
    <xf numFmtId="0" fontId="24" fillId="13" borderId="4" xfId="8" applyFont="1" applyFill="1" applyBorder="1" applyAlignment="1">
      <alignment vertical="center" wrapText="1"/>
    </xf>
    <xf numFmtId="170" fontId="26" fillId="13" borderId="10" xfId="5" applyFont="1" applyFill="1" applyBorder="1" applyAlignment="1">
      <alignment horizontal="center" vertical="center"/>
    </xf>
    <xf numFmtId="0" fontId="6" fillId="13" borderId="1" xfId="8" applyFont="1" applyFill="1" applyBorder="1" applyAlignment="1">
      <alignment horizontal="center" vertical="center"/>
    </xf>
    <xf numFmtId="10" fontId="10" fillId="0" borderId="1" xfId="0" applyNumberFormat="1" applyFont="1" applyBorder="1" applyAlignment="1" applyProtection="1">
      <alignment horizontal="center" vertical="center"/>
      <protection locked="0"/>
    </xf>
    <xf numFmtId="10" fontId="10" fillId="20" borderId="1" xfId="0" applyNumberFormat="1" applyFont="1" applyFill="1" applyBorder="1" applyAlignment="1" applyProtection="1">
      <alignment horizontal="center" vertical="center"/>
      <protection locked="0"/>
    </xf>
    <xf numFmtId="0" fontId="18" fillId="0" borderId="0" xfId="7" applyFont="1" applyBorder="1" applyAlignment="1">
      <alignment horizontal="left" vertical="top"/>
    </xf>
    <xf numFmtId="170" fontId="26" fillId="6" borderId="1" xfId="5" applyFont="1" applyFill="1" applyBorder="1" applyAlignment="1">
      <alignment horizontal="center" vertical="center" wrapText="1"/>
    </xf>
    <xf numFmtId="0" fontId="24" fillId="4" borderId="44" xfId="14" applyFont="1" applyFill="1" applyBorder="1" applyAlignment="1">
      <alignment horizontal="center" vertical="center" wrapText="1"/>
    </xf>
    <xf numFmtId="0" fontId="24" fillId="4" borderId="89" xfId="14" applyFont="1" applyFill="1" applyBorder="1" applyAlignment="1">
      <alignment horizontal="center" vertical="center" wrapText="1"/>
    </xf>
    <xf numFmtId="170" fontId="24" fillId="4" borderId="43" xfId="5" applyFont="1" applyFill="1" applyBorder="1" applyAlignment="1">
      <alignment vertical="center"/>
    </xf>
    <xf numFmtId="170" fontId="24" fillId="4" borderId="88" xfId="5" applyFont="1" applyFill="1" applyBorder="1" applyAlignment="1">
      <alignment vertical="center"/>
    </xf>
    <xf numFmtId="181" fontId="24" fillId="4" borderId="43" xfId="2" applyNumberFormat="1" applyFont="1" applyFill="1" applyBorder="1" applyAlignment="1">
      <alignment vertical="center"/>
    </xf>
    <xf numFmtId="182" fontId="24" fillId="4" borderId="43" xfId="2" applyNumberFormat="1" applyFont="1" applyFill="1" applyBorder="1" applyAlignment="1">
      <alignment vertical="center"/>
    </xf>
    <xf numFmtId="183" fontId="24" fillId="4" borderId="43" xfId="2" applyNumberFormat="1" applyFont="1" applyFill="1" applyBorder="1" applyAlignment="1">
      <alignment vertical="center"/>
    </xf>
    <xf numFmtId="184" fontId="24" fillId="4" borderId="43" xfId="2" applyNumberFormat="1" applyFont="1" applyFill="1" applyBorder="1" applyAlignment="1">
      <alignment vertical="center"/>
    </xf>
    <xf numFmtId="185" fontId="24" fillId="4" borderId="43" xfId="2" applyNumberFormat="1" applyFont="1" applyFill="1" applyBorder="1" applyAlignment="1">
      <alignment vertical="center"/>
    </xf>
    <xf numFmtId="173" fontId="24" fillId="4" borderId="89" xfId="14" applyNumberFormat="1" applyFont="1" applyFill="1" applyBorder="1" applyAlignment="1">
      <alignment horizontal="center" vertical="center" wrapText="1"/>
    </xf>
    <xf numFmtId="187" fontId="24" fillId="4" borderId="89" xfId="14" applyNumberFormat="1" applyFont="1" applyFill="1" applyBorder="1" applyAlignment="1">
      <alignment horizontal="center" vertical="center" wrapText="1"/>
    </xf>
    <xf numFmtId="188" fontId="24" fillId="4" borderId="89" xfId="14" applyNumberFormat="1" applyFont="1" applyFill="1" applyBorder="1" applyAlignment="1">
      <alignment horizontal="center" vertical="center" wrapText="1"/>
    </xf>
    <xf numFmtId="183" fontId="24" fillId="4" borderId="89" xfId="14" applyNumberFormat="1" applyFont="1" applyFill="1" applyBorder="1" applyAlignment="1">
      <alignment horizontal="center" vertical="center" wrapText="1"/>
    </xf>
    <xf numFmtId="192" fontId="36" fillId="15" borderId="66" xfId="6" applyNumberFormat="1" applyFont="1" applyFill="1" applyBorder="1" applyAlignment="1">
      <alignment horizontal="center" wrapText="1"/>
    </xf>
    <xf numFmtId="0" fontId="35" fillId="15" borderId="68" xfId="6" applyFont="1" applyFill="1" applyBorder="1" applyAlignment="1">
      <alignment horizontal="left" vertical="top" wrapText="1"/>
    </xf>
    <xf numFmtId="192" fontId="36" fillId="0" borderId="58" xfId="6" applyNumberFormat="1" applyFont="1" applyBorder="1" applyAlignment="1">
      <alignment horizontal="center" wrapText="1"/>
    </xf>
    <xf numFmtId="43" fontId="6" fillId="0" borderId="59" xfId="6" applyNumberFormat="1" applyBorder="1"/>
    <xf numFmtId="0" fontId="7" fillId="0" borderId="0" xfId="4" applyFont="1" applyBorder="1" applyAlignment="1">
      <alignment horizontal="center"/>
    </xf>
    <xf numFmtId="0" fontId="24" fillId="0" borderId="32" xfId="4" applyFont="1" applyBorder="1" applyAlignment="1">
      <alignment horizontal="center" vertical="top" wrapText="1"/>
    </xf>
    <xf numFmtId="0" fontId="7" fillId="18" borderId="27" xfId="10" applyFont="1" applyFill="1" applyBorder="1" applyAlignment="1" applyProtection="1">
      <alignment horizontal="center" vertical="center"/>
      <protection locked="0"/>
    </xf>
    <xf numFmtId="0" fontId="6" fillId="0" borderId="0" xfId="10" applyAlignment="1" applyProtection="1">
      <alignment horizontal="center" vertical="center"/>
      <protection locked="0"/>
    </xf>
    <xf numFmtId="10" fontId="6" fillId="0" borderId="15" xfId="10" applyNumberFormat="1" applyBorder="1" applyAlignment="1" applyProtection="1">
      <alignment horizontal="center"/>
      <protection locked="0"/>
    </xf>
    <xf numFmtId="10" fontId="6" fillId="5" borderId="15" xfId="10" applyNumberFormat="1" applyFont="1" applyFill="1" applyBorder="1" applyAlignment="1" applyProtection="1">
      <alignment horizontal="center"/>
      <protection locked="0"/>
    </xf>
    <xf numFmtId="0" fontId="49" fillId="0" borderId="27" xfId="0" applyFont="1" applyBorder="1" applyAlignment="1">
      <alignment vertical="center" wrapText="1"/>
    </xf>
    <xf numFmtId="0" fontId="49" fillId="0" borderId="27" xfId="0" applyFont="1" applyBorder="1" applyAlignment="1">
      <alignment horizontal="center" vertical="center"/>
    </xf>
    <xf numFmtId="0" fontId="50" fillId="0" borderId="27" xfId="0" applyFont="1" applyBorder="1" applyAlignment="1">
      <alignment vertical="center" wrapText="1"/>
    </xf>
    <xf numFmtId="0" fontId="49" fillId="0" borderId="27" xfId="0" applyFont="1" applyBorder="1" applyAlignment="1">
      <alignment vertical="center"/>
    </xf>
    <xf numFmtId="0" fontId="6" fillId="0" borderId="0" xfId="10" applyAlignment="1" applyProtection="1">
      <alignment wrapText="1"/>
      <protection locked="0"/>
    </xf>
    <xf numFmtId="10" fontId="6" fillId="0" borderId="27" xfId="10" applyNumberFormat="1" applyFont="1" applyFill="1" applyBorder="1" applyAlignment="1" applyProtection="1">
      <alignment horizontal="center" vertical="center"/>
      <protection locked="0"/>
    </xf>
    <xf numFmtId="10" fontId="6" fillId="0" borderId="27" xfId="10" applyNumberFormat="1" applyFont="1" applyBorder="1" applyAlignment="1" applyProtection="1">
      <alignment horizontal="center" vertical="center"/>
      <protection locked="0"/>
    </xf>
    <xf numFmtId="10" fontId="6" fillId="0" borderId="0" xfId="10" applyNumberFormat="1" applyProtection="1">
      <protection locked="0"/>
    </xf>
    <xf numFmtId="0" fontId="33" fillId="7" borderId="0" xfId="6" applyFont="1" applyFill="1" applyBorder="1" applyAlignment="1">
      <alignment horizontal="center" vertical="center" wrapText="1"/>
    </xf>
    <xf numFmtId="0" fontId="33" fillId="12" borderId="0" xfId="6" applyFont="1" applyFill="1" applyBorder="1" applyAlignment="1">
      <alignment horizontal="center" vertical="center" wrapText="1"/>
    </xf>
    <xf numFmtId="0" fontId="33" fillId="9" borderId="0" xfId="6" applyFont="1" applyFill="1" applyBorder="1" applyAlignment="1">
      <alignment horizontal="center" vertical="center" wrapText="1"/>
    </xf>
    <xf numFmtId="0" fontId="33" fillId="12" borderId="52" xfId="6" applyFont="1" applyFill="1" applyBorder="1" applyAlignment="1">
      <alignment horizontal="center" vertical="center" wrapText="1"/>
    </xf>
    <xf numFmtId="0" fontId="34" fillId="12" borderId="0" xfId="6" applyFont="1" applyFill="1" applyBorder="1" applyAlignment="1">
      <alignment horizontal="center" vertical="center" wrapText="1"/>
    </xf>
    <xf numFmtId="0" fontId="33" fillId="9" borderId="52" xfId="6" applyFont="1" applyFill="1" applyBorder="1" applyAlignment="1">
      <alignment horizontal="center" vertical="center" wrapText="1"/>
    </xf>
    <xf numFmtId="0" fontId="34" fillId="9" borderId="0" xfId="6" applyFont="1" applyFill="1" applyBorder="1" applyAlignment="1">
      <alignment horizontal="center" vertical="center" wrapText="1"/>
    </xf>
    <xf numFmtId="0" fontId="33" fillId="10" borderId="52" xfId="6" applyFont="1" applyFill="1" applyBorder="1" applyAlignment="1">
      <alignment horizontal="center" vertical="center" wrapText="1"/>
    </xf>
    <xf numFmtId="0" fontId="33" fillId="10" borderId="0" xfId="6" applyFont="1" applyFill="1" applyBorder="1" applyAlignment="1">
      <alignment horizontal="center" vertical="center" wrapText="1"/>
    </xf>
    <xf numFmtId="0" fontId="34" fillId="10" borderId="0" xfId="6" applyFont="1" applyFill="1" applyBorder="1" applyAlignment="1">
      <alignment horizontal="center" vertical="center" wrapText="1"/>
    </xf>
    <xf numFmtId="0" fontId="33" fillId="7" borderId="52" xfId="6" applyFont="1" applyFill="1" applyBorder="1" applyAlignment="1">
      <alignment horizontal="center" vertical="center" wrapText="1"/>
    </xf>
    <xf numFmtId="0" fontId="36" fillId="15" borderId="67" xfId="6" applyFont="1" applyFill="1" applyBorder="1" applyAlignment="1">
      <alignment horizontal="center" vertical="center" wrapText="1"/>
    </xf>
    <xf numFmtId="0" fontId="36" fillId="15" borderId="60" xfId="6" applyFont="1" applyFill="1" applyBorder="1" applyAlignment="1">
      <alignment horizontal="center" vertical="center" wrapText="1"/>
    </xf>
    <xf numFmtId="169" fontId="6" fillId="20" borderId="27" xfId="10" applyNumberFormat="1" applyFill="1" applyBorder="1" applyAlignment="1" applyProtection="1">
      <alignment horizontal="center" vertical="center"/>
      <protection locked="0"/>
    </xf>
    <xf numFmtId="10" fontId="49" fillId="0" borderId="27" xfId="0" applyNumberFormat="1" applyFont="1" applyBorder="1" applyAlignment="1">
      <alignment horizontal="left" vertical="center" wrapText="1"/>
    </xf>
    <xf numFmtId="9" fontId="49" fillId="0" borderId="27" xfId="0" applyNumberFormat="1" applyFont="1" applyBorder="1" applyAlignment="1">
      <alignment horizontal="left" vertical="center" wrapText="1"/>
    </xf>
    <xf numFmtId="10" fontId="6" fillId="20" borderId="27" xfId="10" applyNumberFormat="1" applyFill="1" applyBorder="1" applyAlignment="1" applyProtection="1">
      <alignment horizontal="center" vertical="center"/>
    </xf>
    <xf numFmtId="10" fontId="25" fillId="20" borderId="27" xfId="11" applyNumberFormat="1" applyFill="1" applyBorder="1" applyAlignment="1" applyProtection="1">
      <alignment horizontal="center" vertical="center"/>
    </xf>
    <xf numFmtId="0" fontId="27" fillId="22" borderId="1" xfId="4" applyFont="1" applyFill="1" applyBorder="1" applyAlignment="1">
      <alignment horizontal="left" vertical="center"/>
    </xf>
    <xf numFmtId="0" fontId="53" fillId="0" borderId="0" xfId="4" applyFont="1" applyBorder="1" applyAlignment="1">
      <alignment horizontal="left"/>
    </xf>
    <xf numFmtId="170" fontId="7" fillId="0" borderId="1" xfId="4" applyNumberFormat="1" applyFont="1" applyBorder="1"/>
    <xf numFmtId="170" fontId="24" fillId="0" borderId="96" xfId="5" applyFont="1" applyBorder="1"/>
    <xf numFmtId="170" fontId="24" fillId="0" borderId="97" xfId="5" applyFont="1" applyBorder="1"/>
    <xf numFmtId="0" fontId="6" fillId="23" borderId="13" xfId="4" applyFont="1" applyFill="1" applyBorder="1" applyAlignment="1">
      <alignment horizontal="left"/>
    </xf>
    <xf numFmtId="0" fontId="5" fillId="23" borderId="14" xfId="4" applyFill="1" applyBorder="1"/>
    <xf numFmtId="0" fontId="5" fillId="23" borderId="0" xfId="4" applyFill="1" applyBorder="1"/>
    <xf numFmtId="0" fontId="8" fillId="23" borderId="20" xfId="4" applyFont="1" applyFill="1" applyBorder="1"/>
    <xf numFmtId="0" fontId="8" fillId="23" borderId="0" xfId="4" applyFont="1" applyFill="1" applyBorder="1"/>
    <xf numFmtId="0" fontId="27" fillId="23" borderId="3" xfId="4" applyFont="1" applyFill="1" applyBorder="1" applyAlignment="1">
      <alignment horizontal="center" vertical="center"/>
    </xf>
    <xf numFmtId="0" fontId="5" fillId="23" borderId="20" xfId="4" applyFill="1" applyBorder="1"/>
    <xf numFmtId="0" fontId="5" fillId="23" borderId="19" xfId="4" applyFill="1" applyBorder="1"/>
    <xf numFmtId="0" fontId="7" fillId="23" borderId="17" xfId="4" applyFont="1" applyFill="1" applyBorder="1" applyAlignment="1">
      <alignment horizontal="center"/>
    </xf>
    <xf numFmtId="170" fontId="7" fillId="23" borderId="17" xfId="4" applyNumberFormat="1" applyFont="1" applyFill="1" applyBorder="1"/>
    <xf numFmtId="0" fontId="5" fillId="23" borderId="12" xfId="4" applyFill="1" applyBorder="1"/>
    <xf numFmtId="0" fontId="5" fillId="23" borderId="13" xfId="4" applyFill="1" applyBorder="1"/>
    <xf numFmtId="0" fontId="5" fillId="23" borderId="18" xfId="4" applyFill="1" applyBorder="1"/>
    <xf numFmtId="0" fontId="5" fillId="23" borderId="3" xfId="4" applyFill="1" applyBorder="1"/>
    <xf numFmtId="0" fontId="8" fillId="23" borderId="3" xfId="4" applyFont="1" applyFill="1" applyBorder="1"/>
    <xf numFmtId="0" fontId="27" fillId="23" borderId="0" xfId="4" applyFont="1" applyFill="1" applyBorder="1" applyAlignment="1">
      <alignment horizontal="center" vertical="center"/>
    </xf>
    <xf numFmtId="0" fontId="7" fillId="23" borderId="13" xfId="4" applyFont="1" applyFill="1" applyBorder="1" applyAlignment="1">
      <alignment horizontal="center"/>
    </xf>
    <xf numFmtId="170" fontId="7" fillId="23" borderId="13" xfId="4" applyNumberFormat="1" applyFont="1" applyFill="1" applyBorder="1"/>
    <xf numFmtId="0" fontId="28" fillId="23" borderId="0" xfId="4" applyFont="1" applyFill="1" applyBorder="1" applyAlignment="1">
      <alignment horizontal="center" vertical="center"/>
    </xf>
    <xf numFmtId="170" fontId="26" fillId="6" borderId="27" xfId="5" applyFont="1" applyFill="1" applyBorder="1" applyAlignment="1">
      <alignment horizontal="center" vertical="center"/>
    </xf>
    <xf numFmtId="170" fontId="24" fillId="0" borderId="27" xfId="5" applyFont="1" applyBorder="1" applyAlignment="1">
      <alignment horizontal="center" vertical="center"/>
    </xf>
    <xf numFmtId="170" fontId="24" fillId="0" borderId="28" xfId="5" applyFont="1" applyBorder="1" applyAlignment="1">
      <alignment horizontal="center" vertical="center"/>
    </xf>
    <xf numFmtId="0" fontId="24" fillId="0" borderId="32" xfId="4" applyFont="1" applyBorder="1" applyAlignment="1">
      <alignment horizontal="center" vertical="center" wrapText="1"/>
    </xf>
    <xf numFmtId="0" fontId="5" fillId="23" borderId="17" xfId="4" applyFill="1" applyBorder="1"/>
    <xf numFmtId="170" fontId="36" fillId="13" borderId="66" xfId="6" applyNumberFormat="1" applyFont="1" applyFill="1" applyBorder="1" applyAlignment="1">
      <alignment horizontal="center" wrapText="1"/>
    </xf>
    <xf numFmtId="170" fontId="36" fillId="13" borderId="58" xfId="6" applyNumberFormat="1" applyFont="1" applyFill="1" applyBorder="1" applyAlignment="1">
      <alignment horizontal="center" wrapText="1"/>
    </xf>
    <xf numFmtId="170" fontId="36" fillId="13" borderId="74" xfId="6" applyNumberFormat="1" applyFont="1" applyFill="1" applyBorder="1" applyAlignment="1">
      <alignment horizontal="center" wrapText="1"/>
    </xf>
    <xf numFmtId="170" fontId="36" fillId="15" borderId="66" xfId="6" applyNumberFormat="1" applyFont="1" applyFill="1" applyBorder="1" applyAlignment="1">
      <alignment horizontal="center" vertical="center" wrapText="1"/>
    </xf>
    <xf numFmtId="192" fontId="36" fillId="15" borderId="66" xfId="6" applyNumberFormat="1" applyFont="1" applyFill="1" applyBorder="1" applyAlignment="1">
      <alignment horizontal="center" vertical="center" wrapText="1"/>
    </xf>
    <xf numFmtId="192" fontId="36" fillId="0" borderId="58" xfId="6" applyNumberFormat="1" applyFont="1" applyBorder="1" applyAlignment="1">
      <alignment horizontal="center" vertical="center" wrapText="1"/>
    </xf>
    <xf numFmtId="170" fontId="36" fillId="0" borderId="58" xfId="6" applyNumberFormat="1" applyFont="1" applyBorder="1" applyAlignment="1">
      <alignment horizontal="center" vertical="center" wrapText="1"/>
    </xf>
    <xf numFmtId="0" fontId="36" fillId="0" borderId="58" xfId="6" applyFont="1" applyBorder="1" applyAlignment="1">
      <alignment horizontal="center" vertical="center" wrapText="1"/>
    </xf>
    <xf numFmtId="0" fontId="33" fillId="7" borderId="0" xfId="6" applyFont="1" applyFill="1" applyBorder="1" applyAlignment="1">
      <alignment horizontal="center" vertical="center" wrapText="1"/>
    </xf>
    <xf numFmtId="0" fontId="33" fillId="11" borderId="0" xfId="6" applyFont="1" applyFill="1" applyBorder="1" applyAlignment="1">
      <alignment horizontal="right" vertical="center" wrapText="1"/>
    </xf>
    <xf numFmtId="0" fontId="33" fillId="12" borderId="0" xfId="6" applyFont="1" applyFill="1" applyBorder="1" applyAlignment="1">
      <alignment horizontal="center" vertical="center" wrapText="1"/>
    </xf>
    <xf numFmtId="0" fontId="33" fillId="9" borderId="0" xfId="6" applyFont="1" applyFill="1" applyBorder="1" applyAlignment="1">
      <alignment horizontal="center" vertical="center" wrapText="1"/>
    </xf>
    <xf numFmtId="0" fontId="33" fillId="12" borderId="0" xfId="6" applyFont="1" applyFill="1" applyBorder="1" applyAlignment="1">
      <alignment horizontal="right" vertical="center" wrapText="1"/>
    </xf>
    <xf numFmtId="0" fontId="33" fillId="12" borderId="52" xfId="6" applyFont="1" applyFill="1" applyBorder="1" applyAlignment="1">
      <alignment horizontal="center" vertical="center" wrapText="1"/>
    </xf>
    <xf numFmtId="0" fontId="33" fillId="9" borderId="0" xfId="6" applyFont="1" applyFill="1" applyBorder="1" applyAlignment="1">
      <alignment horizontal="right" vertical="center" wrapText="1"/>
    </xf>
    <xf numFmtId="0" fontId="34" fillId="12" borderId="0" xfId="6" applyFont="1" applyFill="1" applyBorder="1" applyAlignment="1">
      <alignment horizontal="center" vertical="center" wrapText="1"/>
    </xf>
    <xf numFmtId="0" fontId="33" fillId="9" borderId="52" xfId="6" applyFont="1" applyFill="1" applyBorder="1" applyAlignment="1">
      <alignment horizontal="center" vertical="center" wrapText="1"/>
    </xf>
    <xf numFmtId="0" fontId="34" fillId="9" borderId="0" xfId="6" applyFont="1" applyFill="1" applyBorder="1" applyAlignment="1">
      <alignment horizontal="center" vertical="center" wrapText="1"/>
    </xf>
    <xf numFmtId="0" fontId="33" fillId="10" borderId="0" xfId="6" applyFont="1" applyFill="1" applyBorder="1" applyAlignment="1">
      <alignment horizontal="right" vertical="center" wrapText="1"/>
    </xf>
    <xf numFmtId="0" fontId="33" fillId="10" borderId="58" xfId="6" applyFont="1" applyFill="1" applyBorder="1" applyAlignment="1">
      <alignment horizontal="right" vertical="center" wrapText="1"/>
    </xf>
    <xf numFmtId="0" fontId="33" fillId="10" borderId="52" xfId="6" applyFont="1" applyFill="1" applyBorder="1" applyAlignment="1">
      <alignment horizontal="center" vertical="center" wrapText="1"/>
    </xf>
    <xf numFmtId="0" fontId="33" fillId="10" borderId="0" xfId="6" applyFont="1" applyFill="1" applyBorder="1" applyAlignment="1">
      <alignment horizontal="center" vertical="center" wrapText="1"/>
    </xf>
    <xf numFmtId="0" fontId="34" fillId="10" borderId="0" xfId="6" applyFont="1" applyFill="1" applyBorder="1" applyAlignment="1">
      <alignment horizontal="center" vertical="center" wrapText="1"/>
    </xf>
    <xf numFmtId="0" fontId="33" fillId="7" borderId="52" xfId="6" applyFont="1" applyFill="1" applyBorder="1" applyAlignment="1">
      <alignment horizontal="center" vertical="center" wrapText="1"/>
    </xf>
    <xf numFmtId="170" fontId="36" fillId="15" borderId="66" xfId="6" applyNumberFormat="1" applyFont="1" applyFill="1" applyBorder="1" applyAlignment="1">
      <alignment horizontal="center" wrapText="1"/>
    </xf>
    <xf numFmtId="0" fontId="7" fillId="19" borderId="27" xfId="10" applyFont="1" applyFill="1" applyBorder="1" applyAlignment="1" applyProtection="1">
      <alignment horizontal="center"/>
      <protection locked="0"/>
    </xf>
    <xf numFmtId="4" fontId="32" fillId="0" borderId="0" xfId="6" applyNumberFormat="1" applyFont="1" applyAlignment="1">
      <alignment horizontal="centerContinuous"/>
    </xf>
    <xf numFmtId="44" fontId="32" fillId="0" borderId="0" xfId="6" applyNumberFormat="1" applyFont="1" applyAlignment="1">
      <alignment horizontal="centerContinuous"/>
    </xf>
    <xf numFmtId="0" fontId="7" fillId="0" borderId="27" xfId="10" applyFont="1" applyBorder="1" applyAlignment="1" applyProtection="1">
      <alignment horizontal="center"/>
    </xf>
    <xf numFmtId="0" fontId="6" fillId="0" borderId="15" xfId="10" applyBorder="1" applyAlignment="1" applyProtection="1"/>
    <xf numFmtId="0" fontId="6" fillId="0" borderId="8" xfId="10" applyFont="1" applyBorder="1" applyAlignment="1" applyProtection="1"/>
    <xf numFmtId="10" fontId="6" fillId="0" borderId="27" xfId="10" applyNumberFormat="1" applyBorder="1" applyAlignment="1" applyProtection="1">
      <alignment horizontal="center"/>
    </xf>
    <xf numFmtId="177" fontId="6" fillId="0" borderId="27" xfId="10" applyNumberFormat="1" applyFont="1" applyBorder="1" applyAlignment="1" applyProtection="1">
      <alignment horizontal="center" vertical="center"/>
    </xf>
    <xf numFmtId="0" fontId="6" fillId="0" borderId="15" xfId="10" applyFont="1" applyBorder="1" applyAlignment="1" applyProtection="1"/>
    <xf numFmtId="10" fontId="6" fillId="5" borderId="27" xfId="10" applyNumberFormat="1" applyFont="1" applyFill="1" applyBorder="1" applyAlignment="1" applyProtection="1">
      <alignment horizontal="center"/>
    </xf>
    <xf numFmtId="10" fontId="6" fillId="5" borderId="27" xfId="10" applyNumberFormat="1" applyFont="1" applyFill="1" applyBorder="1" applyAlignment="1" applyProtection="1">
      <alignment horizontal="center" vertical="center"/>
    </xf>
    <xf numFmtId="10" fontId="7" fillId="0" borderId="27" xfId="10" applyNumberFormat="1" applyFont="1" applyBorder="1" applyAlignment="1" applyProtection="1">
      <alignment horizontal="center"/>
    </xf>
    <xf numFmtId="44" fontId="7" fillId="0" borderId="27" xfId="12" applyFont="1" applyBorder="1" applyProtection="1"/>
    <xf numFmtId="177" fontId="6" fillId="0" borderId="27" xfId="10" applyNumberFormat="1" applyFont="1" applyBorder="1" applyAlignment="1" applyProtection="1">
      <alignment horizontal="center"/>
    </xf>
    <xf numFmtId="0" fontId="6" fillId="0" borderId="8" xfId="10" applyBorder="1" applyAlignment="1" applyProtection="1"/>
    <xf numFmtId="0" fontId="6" fillId="0" borderId="0" xfId="10" applyProtection="1"/>
    <xf numFmtId="0" fontId="7" fillId="0" borderId="27" xfId="10" applyFont="1" applyFill="1" applyBorder="1" applyAlignment="1" applyProtection="1">
      <alignment horizontal="center"/>
    </xf>
    <xf numFmtId="0" fontId="7" fillId="0" borderId="0" xfId="10" applyFont="1" applyBorder="1" applyAlignment="1" applyProtection="1">
      <alignment horizontal="center"/>
    </xf>
    <xf numFmtId="44" fontId="6" fillId="0" borderId="0" xfId="10" applyNumberFormat="1" applyProtection="1"/>
    <xf numFmtId="0" fontId="19" fillId="0" borderId="0" xfId="10" applyFont="1" applyProtection="1"/>
    <xf numFmtId="170" fontId="19" fillId="0" borderId="0" xfId="13" applyFont="1" applyProtection="1"/>
    <xf numFmtId="43" fontId="6" fillId="0" borderId="0" xfId="10" applyNumberFormat="1" applyProtection="1"/>
    <xf numFmtId="0" fontId="7" fillId="19" borderId="8" xfId="10" applyFont="1" applyFill="1" applyBorder="1" applyAlignment="1" applyProtection="1"/>
    <xf numFmtId="0" fontId="7" fillId="4" borderId="15" xfId="10" applyFont="1" applyFill="1" applyBorder="1" applyAlignment="1" applyProtection="1"/>
    <xf numFmtId="0" fontId="7" fillId="4" borderId="8" xfId="10" applyFont="1" applyFill="1" applyBorder="1" applyAlignment="1" applyProtection="1"/>
    <xf numFmtId="0" fontId="7" fillId="0" borderId="8" xfId="10" applyFont="1" applyBorder="1" applyAlignment="1" applyProtection="1"/>
    <xf numFmtId="44" fontId="7" fillId="0" borderId="27" xfId="12" applyFont="1" applyFill="1" applyBorder="1" applyProtection="1"/>
    <xf numFmtId="0" fontId="6" fillId="0" borderId="15" xfId="10" applyFill="1" applyBorder="1" applyAlignment="1" applyProtection="1"/>
    <xf numFmtId="0" fontId="6" fillId="0" borderId="8" xfId="10" applyFont="1" applyFill="1" applyBorder="1" applyAlignment="1" applyProtection="1"/>
    <xf numFmtId="10" fontId="6" fillId="0" borderId="27" xfId="10" applyNumberFormat="1" applyFont="1" applyFill="1" applyBorder="1" applyAlignment="1" applyProtection="1">
      <alignment horizontal="center"/>
    </xf>
    <xf numFmtId="0" fontId="6" fillId="0" borderId="8" xfId="10" applyFill="1" applyBorder="1" applyAlignment="1" applyProtection="1"/>
    <xf numFmtId="10" fontId="6" fillId="0" borderId="27" xfId="10" applyNumberFormat="1" applyFont="1" applyBorder="1" applyAlignment="1" applyProtection="1">
      <alignment horizontal="center"/>
    </xf>
    <xf numFmtId="0" fontId="6" fillId="0" borderId="15" xfId="10" applyFont="1" applyFill="1" applyBorder="1" applyAlignment="1" applyProtection="1"/>
    <xf numFmtId="0" fontId="7" fillId="0" borderId="27" xfId="10" applyFont="1" applyBorder="1" applyAlignment="1" applyProtection="1">
      <alignment horizontal="center" vertical="center"/>
    </xf>
    <xf numFmtId="0" fontId="7" fillId="0" borderId="15" xfId="10" applyFont="1" applyBorder="1" applyAlignment="1" applyProtection="1"/>
    <xf numFmtId="2" fontId="6" fillId="0" borderId="0" xfId="10" applyNumberFormat="1" applyProtection="1"/>
    <xf numFmtId="0" fontId="43" fillId="0" borderId="75" xfId="10" applyFont="1" applyBorder="1" applyAlignment="1" applyProtection="1">
      <alignment horizontal="center"/>
    </xf>
    <xf numFmtId="0" fontId="43" fillId="0" borderId="9" xfId="10" applyFont="1" applyBorder="1" applyAlignment="1" applyProtection="1"/>
    <xf numFmtId="10" fontId="43" fillId="0" borderId="9" xfId="11" applyNumberFormat="1" applyFont="1" applyBorder="1" applyAlignment="1" applyProtection="1"/>
    <xf numFmtId="2" fontId="43" fillId="0" borderId="76" xfId="10" applyNumberFormat="1" applyFont="1" applyFill="1" applyBorder="1" applyProtection="1"/>
    <xf numFmtId="0" fontId="43" fillId="0" borderId="77" xfId="10" applyFont="1" applyBorder="1" applyAlignment="1" applyProtection="1">
      <alignment horizontal="center"/>
    </xf>
    <xf numFmtId="0" fontId="43" fillId="0" borderId="0" xfId="10" applyNumberFormat="1" applyFont="1" applyBorder="1" applyAlignment="1" applyProtection="1">
      <alignment horizontal="left"/>
    </xf>
    <xf numFmtId="0" fontId="43" fillId="0" borderId="0" xfId="10" applyNumberFormat="1" applyFont="1" applyBorder="1" applyAlignment="1" applyProtection="1"/>
    <xf numFmtId="0" fontId="43" fillId="0" borderId="78" xfId="10" applyNumberFormat="1" applyFont="1" applyBorder="1" applyAlignment="1" applyProtection="1"/>
    <xf numFmtId="0" fontId="19" fillId="0" borderId="77" xfId="10" applyFont="1" applyBorder="1" applyProtection="1"/>
    <xf numFmtId="0" fontId="43" fillId="0" borderId="0" xfId="10" applyFont="1" applyBorder="1" applyAlignment="1" applyProtection="1">
      <alignment horizontal="left"/>
    </xf>
    <xf numFmtId="10" fontId="43" fillId="0" borderId="0" xfId="11" applyNumberFormat="1" applyFont="1" applyBorder="1" applyAlignment="1" applyProtection="1"/>
    <xf numFmtId="2" fontId="43" fillId="0" borderId="78" xfId="10" applyNumberFormat="1" applyFont="1" applyFill="1" applyBorder="1" applyProtection="1"/>
    <xf numFmtId="0" fontId="43" fillId="0" borderId="0" xfId="10" applyFont="1" applyBorder="1" applyAlignment="1" applyProtection="1"/>
    <xf numFmtId="0" fontId="43" fillId="0" borderId="35" xfId="10" applyFont="1" applyBorder="1" applyAlignment="1" applyProtection="1">
      <alignment horizontal="center"/>
    </xf>
    <xf numFmtId="0" fontId="43" fillId="0" borderId="16" xfId="10" applyFont="1" applyBorder="1" applyAlignment="1" applyProtection="1"/>
    <xf numFmtId="10" fontId="43" fillId="0" borderId="16" xfId="11" applyNumberFormat="1" applyFont="1" applyBorder="1" applyAlignment="1" applyProtection="1"/>
    <xf numFmtId="2" fontId="43" fillId="0" borderId="79" xfId="10" applyNumberFormat="1" applyFont="1" applyFill="1" applyBorder="1" applyProtection="1"/>
    <xf numFmtId="170" fontId="7" fillId="0" borderId="0" xfId="13" applyFont="1" applyProtection="1"/>
    <xf numFmtId="0" fontId="6" fillId="0" borderId="27" xfId="10" applyFont="1" applyBorder="1" applyAlignment="1" applyProtection="1">
      <alignment horizontal="center"/>
    </xf>
    <xf numFmtId="0" fontId="6" fillId="0" borderId="27" xfId="10" applyFont="1" applyFill="1" applyBorder="1" applyAlignment="1" applyProtection="1">
      <alignment horizontal="center"/>
    </xf>
    <xf numFmtId="44" fontId="7" fillId="0" borderId="27" xfId="12" applyFont="1" applyFill="1" applyBorder="1" applyAlignment="1" applyProtection="1">
      <alignment horizontal="center" vertical="center"/>
    </xf>
    <xf numFmtId="180" fontId="0" fillId="0" borderId="0" xfId="0" applyNumberFormat="1" applyProtection="1"/>
    <xf numFmtId="44" fontId="0" fillId="0" borderId="0" xfId="3" applyFont="1" applyProtection="1"/>
    <xf numFmtId="44" fontId="0" fillId="0" borderId="0" xfId="0" applyNumberFormat="1" applyProtection="1"/>
    <xf numFmtId="0" fontId="7" fillId="20" borderId="27" xfId="10" applyFont="1" applyFill="1" applyBorder="1" applyAlignment="1" applyProtection="1">
      <alignment horizontal="center"/>
    </xf>
    <xf numFmtId="0" fontId="7" fillId="20" borderId="27" xfId="10" applyFont="1" applyFill="1" applyBorder="1" applyAlignment="1" applyProtection="1">
      <alignment horizontal="center" vertical="center"/>
    </xf>
    <xf numFmtId="0" fontId="6" fillId="20" borderId="15" xfId="10" applyFill="1" applyBorder="1" applyAlignment="1" applyProtection="1"/>
    <xf numFmtId="0" fontId="6" fillId="20" borderId="8" xfId="10" applyFill="1" applyBorder="1" applyAlignment="1" applyProtection="1"/>
    <xf numFmtId="177" fontId="6" fillId="20" borderId="27" xfId="10" applyNumberFormat="1" applyFont="1" applyFill="1" applyBorder="1" applyAlignment="1" applyProtection="1">
      <alignment horizontal="center"/>
    </xf>
    <xf numFmtId="0" fontId="7" fillId="20" borderId="15" xfId="10" applyFont="1" applyFill="1" applyBorder="1" applyAlignment="1" applyProtection="1"/>
    <xf numFmtId="0" fontId="7" fillId="20" borderId="8" xfId="10" applyFont="1" applyFill="1" applyBorder="1" applyAlignment="1" applyProtection="1"/>
    <xf numFmtId="44" fontId="7" fillId="20" borderId="27" xfId="12" applyFont="1" applyFill="1" applyBorder="1" applyProtection="1"/>
    <xf numFmtId="190" fontId="0" fillId="0" borderId="0" xfId="2" applyNumberFormat="1" applyFont="1" applyProtection="1"/>
    <xf numFmtId="43" fontId="0" fillId="0" borderId="0" xfId="0" applyNumberFormat="1" applyProtection="1"/>
    <xf numFmtId="179" fontId="6" fillId="0" borderId="0" xfId="10" applyNumberFormat="1" applyProtection="1"/>
    <xf numFmtId="10" fontId="6" fillId="0" borderId="0" xfId="10" applyNumberFormat="1" applyProtection="1"/>
    <xf numFmtId="0" fontId="6" fillId="25" borderId="41" xfId="0" applyFont="1" applyFill="1" applyBorder="1" applyAlignment="1">
      <alignment horizontal="center" vertical="center" wrapText="1"/>
    </xf>
    <xf numFmtId="0" fontId="6" fillId="25" borderId="45" xfId="0" applyFont="1" applyFill="1" applyBorder="1" applyAlignment="1">
      <alignment horizontal="center" vertical="center" wrapText="1"/>
    </xf>
    <xf numFmtId="0" fontId="10" fillId="24" borderId="27" xfId="0" applyFont="1" applyFill="1" applyBorder="1" applyAlignment="1">
      <alignment horizontal="center" vertical="center" wrapText="1"/>
    </xf>
    <xf numFmtId="0" fontId="7" fillId="25" borderId="41" xfId="0" applyFont="1" applyFill="1" applyBorder="1" applyAlignment="1">
      <alignment horizontal="center" vertical="center"/>
    </xf>
    <xf numFmtId="0" fontId="7" fillId="25" borderId="45" xfId="0" applyFont="1" applyFill="1" applyBorder="1" applyAlignment="1">
      <alignment horizontal="center" vertical="center"/>
    </xf>
    <xf numFmtId="0" fontId="49" fillId="0" borderId="27" xfId="0" applyFont="1" applyBorder="1" applyAlignment="1">
      <alignment horizontal="center" vertical="center" wrapText="1"/>
    </xf>
    <xf numFmtId="170" fontId="24" fillId="0" borderId="41" xfId="5" applyFont="1" applyBorder="1" applyAlignment="1">
      <alignment horizontal="center" vertical="center"/>
    </xf>
    <xf numFmtId="170" fontId="24" fillId="0" borderId="45" xfId="5" applyFont="1" applyBorder="1" applyAlignment="1">
      <alignment horizontal="center" vertical="center"/>
    </xf>
    <xf numFmtId="170" fontId="24" fillId="0" borderId="48" xfId="5" applyFont="1" applyBorder="1" applyAlignment="1">
      <alignment horizontal="center" vertical="center"/>
    </xf>
    <xf numFmtId="194" fontId="6" fillId="0" borderId="0" xfId="6" applyNumberFormat="1"/>
    <xf numFmtId="170" fontId="26" fillId="6" borderId="41" xfId="5" applyFont="1" applyFill="1" applyBorder="1" applyProtection="1">
      <protection locked="0"/>
    </xf>
    <xf numFmtId="170" fontId="26" fillId="6" borderId="45" xfId="5" applyFont="1" applyFill="1" applyBorder="1" applyProtection="1">
      <protection locked="0"/>
    </xf>
    <xf numFmtId="170" fontId="26" fillId="6" borderId="48" xfId="5" applyFont="1" applyFill="1" applyBorder="1" applyProtection="1">
      <protection locked="0"/>
    </xf>
    <xf numFmtId="0" fontId="24" fillId="4" borderId="39" xfId="7" applyFont="1" applyFill="1" applyBorder="1" applyAlignment="1" applyProtection="1">
      <alignment vertical="center" wrapText="1"/>
      <protection locked="0"/>
    </xf>
    <xf numFmtId="0" fontId="24" fillId="4" borderId="44" xfId="7" applyFont="1" applyFill="1" applyBorder="1" applyAlignment="1" applyProtection="1">
      <alignment vertical="center" wrapText="1"/>
      <protection locked="0"/>
    </xf>
    <xf numFmtId="0" fontId="24" fillId="4" borderId="44" xfId="7" applyFont="1" applyFill="1" applyBorder="1" applyAlignment="1" applyProtection="1">
      <alignment vertical="top" wrapText="1"/>
      <protection locked="0"/>
    </xf>
    <xf numFmtId="0" fontId="24" fillId="4" borderId="47" xfId="7" applyFont="1" applyFill="1" applyBorder="1" applyAlignment="1" applyProtection="1">
      <alignment vertical="top" wrapText="1"/>
      <protection locked="0"/>
    </xf>
    <xf numFmtId="174" fontId="26" fillId="5" borderId="27" xfId="2" applyNumberFormat="1" applyFont="1" applyFill="1" applyBorder="1" applyAlignment="1">
      <alignment horizontal="center" vertical="center"/>
    </xf>
    <xf numFmtId="170" fontId="24" fillId="5" borderId="81" xfId="5" applyFont="1" applyFill="1" applyBorder="1"/>
    <xf numFmtId="175" fontId="24" fillId="5" borderId="82" xfId="5" applyNumberFormat="1" applyFont="1" applyFill="1" applyBorder="1"/>
    <xf numFmtId="170" fontId="24" fillId="5" borderId="27" xfId="5" applyFont="1" applyFill="1" applyBorder="1"/>
    <xf numFmtId="175" fontId="24" fillId="5" borderId="84" xfId="5" applyNumberFormat="1" applyFont="1" applyFill="1" applyBorder="1"/>
    <xf numFmtId="170" fontId="24" fillId="5" borderId="86" xfId="5" applyFont="1" applyFill="1" applyBorder="1"/>
    <xf numFmtId="175" fontId="24" fillId="5" borderId="87" xfId="5" applyNumberFormat="1" applyFont="1" applyFill="1" applyBorder="1"/>
    <xf numFmtId="171" fontId="7" fillId="5" borderId="10" xfId="8" applyNumberFormat="1" applyFont="1" applyFill="1" applyBorder="1" applyAlignment="1">
      <alignment horizontal="center"/>
    </xf>
    <xf numFmtId="174" fontId="7" fillId="5" borderId="10" xfId="2" applyNumberFormat="1" applyFont="1" applyFill="1" applyBorder="1" applyAlignment="1">
      <alignment horizontal="left" vertical="center"/>
    </xf>
    <xf numFmtId="170" fontId="26" fillId="5" borderId="6" xfId="8" applyNumberFormat="1" applyFont="1" applyFill="1" applyBorder="1"/>
    <xf numFmtId="172" fontId="8" fillId="5" borderId="6" xfId="8" applyNumberFormat="1" applyFont="1" applyFill="1" applyBorder="1"/>
    <xf numFmtId="170" fontId="9" fillId="5" borderId="23" xfId="8" applyNumberFormat="1" applyFont="1" applyFill="1" applyBorder="1"/>
    <xf numFmtId="172" fontId="8" fillId="5" borderId="1" xfId="8" applyNumberFormat="1" applyFont="1" applyFill="1" applyBorder="1"/>
    <xf numFmtId="0" fontId="8" fillId="5" borderId="0" xfId="8" applyFont="1" applyFill="1"/>
    <xf numFmtId="170" fontId="24" fillId="5" borderId="10" xfId="5" applyFont="1" applyFill="1" applyBorder="1" applyAlignment="1">
      <alignment horizontal="center" vertical="center"/>
    </xf>
    <xf numFmtId="170" fontId="26" fillId="13" borderId="81" xfId="5" applyFont="1" applyFill="1" applyBorder="1" applyProtection="1">
      <protection locked="0"/>
    </xf>
    <xf numFmtId="170" fontId="26" fillId="13" borderId="27" xfId="5" applyFont="1" applyFill="1" applyBorder="1" applyProtection="1">
      <protection locked="0"/>
    </xf>
    <xf numFmtId="170" fontId="26" fillId="13" borderId="86" xfId="5" applyFont="1" applyFill="1" applyBorder="1" applyProtection="1">
      <protection locked="0"/>
    </xf>
    <xf numFmtId="0" fontId="24" fillId="4" borderId="80" xfId="8" applyFont="1" applyFill="1" applyBorder="1" applyAlignment="1" applyProtection="1">
      <alignment horizontal="left" vertical="center" wrapText="1"/>
      <protection locked="0"/>
    </xf>
    <xf numFmtId="0" fontId="24" fillId="4" borderId="81" xfId="8" applyFont="1" applyFill="1" applyBorder="1" applyAlignment="1" applyProtection="1">
      <alignment horizontal="left" vertical="center" wrapText="1"/>
      <protection locked="0"/>
    </xf>
    <xf numFmtId="0" fontId="24" fillId="4" borderId="81" xfId="8" applyFont="1" applyFill="1" applyBorder="1" applyAlignment="1" applyProtection="1">
      <alignment horizontal="left" vertical="center"/>
      <protection locked="0"/>
    </xf>
    <xf numFmtId="0" fontId="24" fillId="4" borderId="83" xfId="8" applyFont="1" applyFill="1" applyBorder="1" applyAlignment="1" applyProtection="1">
      <alignment horizontal="left" vertical="center" wrapText="1"/>
      <protection locked="0"/>
    </xf>
    <xf numFmtId="0" fontId="24" fillId="4" borderId="27" xfId="8" applyFont="1" applyFill="1" applyBorder="1" applyAlignment="1" applyProtection="1">
      <alignment horizontal="left" vertical="center" wrapText="1"/>
      <protection locked="0"/>
    </xf>
    <xf numFmtId="3" fontId="24" fillId="4" borderId="27" xfId="8" applyNumberFormat="1" applyFont="1" applyFill="1" applyBorder="1" applyAlignment="1" applyProtection="1">
      <alignment horizontal="left" vertical="center"/>
      <protection locked="0"/>
    </xf>
    <xf numFmtId="0" fontId="24" fillId="4" borderId="27" xfId="8" applyFont="1" applyFill="1" applyBorder="1" applyAlignment="1" applyProtection="1">
      <alignment horizontal="left" vertical="center"/>
      <protection locked="0"/>
    </xf>
    <xf numFmtId="0" fontId="24" fillId="4" borderId="85" xfId="8" applyFont="1" applyFill="1" applyBorder="1" applyAlignment="1" applyProtection="1">
      <alignment horizontal="left" vertical="center" wrapText="1"/>
      <protection locked="0"/>
    </xf>
    <xf numFmtId="0" fontId="24" fillId="4" borderId="86" xfId="8" applyFont="1" applyFill="1" applyBorder="1" applyAlignment="1" applyProtection="1">
      <alignment horizontal="left" vertical="center" wrapText="1"/>
      <protection locked="0"/>
    </xf>
    <xf numFmtId="0" fontId="24" fillId="4" borderId="86" xfId="8" applyFont="1" applyFill="1" applyBorder="1" applyAlignment="1" applyProtection="1">
      <alignment horizontal="left" vertical="center"/>
      <protection locked="0"/>
    </xf>
    <xf numFmtId="170" fontId="26" fillId="5" borderId="43" xfId="5" applyFont="1" applyFill="1" applyBorder="1" applyAlignment="1" applyProtection="1">
      <alignment vertical="center"/>
      <protection locked="0"/>
    </xf>
    <xf numFmtId="170" fontId="26" fillId="5" borderId="45" xfId="5" applyFont="1" applyFill="1" applyBorder="1" applyAlignment="1" applyProtection="1">
      <alignment vertical="center"/>
      <protection locked="0"/>
    </xf>
    <xf numFmtId="170" fontId="33" fillId="7" borderId="0" xfId="6" applyNumberFormat="1" applyFont="1" applyFill="1" applyBorder="1" applyAlignment="1" applyProtection="1">
      <alignment horizontal="center" vertical="center" wrapText="1"/>
      <protection locked="0"/>
    </xf>
    <xf numFmtId="0" fontId="33" fillId="7" borderId="52" xfId="6" applyFont="1" applyFill="1" applyBorder="1" applyAlignment="1">
      <alignment horizontal="center" vertical="center" wrapText="1"/>
    </xf>
    <xf numFmtId="0" fontId="33" fillId="10" borderId="52" xfId="6" applyFont="1" applyFill="1" applyBorder="1" applyAlignment="1">
      <alignment horizontal="center" vertical="center" wrapText="1"/>
    </xf>
    <xf numFmtId="0" fontId="33" fillId="10" borderId="0" xfId="6" applyFont="1" applyFill="1" applyBorder="1" applyAlignment="1">
      <alignment horizontal="right" vertical="center" wrapText="1"/>
    </xf>
    <xf numFmtId="0" fontId="33" fillId="10" borderId="58" xfId="6" applyFont="1" applyFill="1" applyBorder="1" applyAlignment="1">
      <alignment horizontal="right" vertical="center" wrapText="1"/>
    </xf>
    <xf numFmtId="0" fontId="34" fillId="10" borderId="0" xfId="6" applyFont="1" applyFill="1" applyBorder="1" applyAlignment="1">
      <alignment horizontal="center" vertical="center" wrapText="1"/>
    </xf>
    <xf numFmtId="0" fontId="34" fillId="9" borderId="0" xfId="6" applyFont="1" applyFill="1" applyBorder="1" applyAlignment="1">
      <alignment horizontal="center" vertical="center" wrapText="1"/>
    </xf>
    <xf numFmtId="0" fontId="33" fillId="9" borderId="0" xfId="6" applyFont="1" applyFill="1" applyBorder="1" applyAlignment="1">
      <alignment horizontal="right" vertical="center" wrapText="1"/>
    </xf>
    <xf numFmtId="0" fontId="33" fillId="9" borderId="52" xfId="6" applyFont="1" applyFill="1" applyBorder="1" applyAlignment="1">
      <alignment horizontal="center" vertical="center" wrapText="1"/>
    </xf>
    <xf numFmtId="0" fontId="33" fillId="11" borderId="0" xfId="6" applyFont="1" applyFill="1" applyBorder="1" applyAlignment="1">
      <alignment horizontal="right" vertical="center" wrapText="1"/>
    </xf>
    <xf numFmtId="0" fontId="33" fillId="12" borderId="0" xfId="6" applyFont="1" applyFill="1" applyBorder="1" applyAlignment="1">
      <alignment horizontal="right" vertical="center" wrapText="1"/>
    </xf>
    <xf numFmtId="0" fontId="33" fillId="12" borderId="52" xfId="6" applyFont="1" applyFill="1" applyBorder="1" applyAlignment="1">
      <alignment horizontal="center" vertical="center" wrapText="1"/>
    </xf>
    <xf numFmtId="0" fontId="34" fillId="12" borderId="0" xfId="6" applyFont="1" applyFill="1" applyBorder="1" applyAlignment="1">
      <alignment horizontal="center" vertical="center" wrapText="1"/>
    </xf>
    <xf numFmtId="170" fontId="36" fillId="15" borderId="66" xfId="6" applyNumberFormat="1" applyFont="1" applyFill="1" applyBorder="1" applyAlignment="1">
      <alignment horizontal="center" wrapText="1"/>
    </xf>
    <xf numFmtId="195" fontId="36" fillId="15" borderId="66" xfId="6" applyNumberFormat="1" applyFont="1" applyFill="1" applyBorder="1" applyAlignment="1">
      <alignment horizontal="center" vertical="center" wrapText="1"/>
    </xf>
    <xf numFmtId="170" fontId="36" fillId="15" borderId="66" xfId="6" applyNumberFormat="1" applyFont="1" applyFill="1" applyBorder="1" applyAlignment="1">
      <alignment horizontal="center" wrapText="1"/>
    </xf>
    <xf numFmtId="194" fontId="35" fillId="15" borderId="59" xfId="4" applyNumberFormat="1" applyFont="1" applyFill="1" applyBorder="1" applyAlignment="1">
      <alignment horizontal="center" vertical="center"/>
    </xf>
    <xf numFmtId="0" fontId="30" fillId="0" borderId="0" xfId="6" applyFont="1" applyAlignment="1">
      <alignment horizontal="center"/>
    </xf>
    <xf numFmtId="0" fontId="35" fillId="0" borderId="0" xfId="6" applyFont="1" applyBorder="1" applyAlignment="1">
      <alignment horizontal="center" vertical="top" wrapText="1"/>
    </xf>
    <xf numFmtId="171" fontId="35" fillId="0" borderId="60" xfId="4" applyNumberFormat="1" applyFont="1" applyBorder="1" applyAlignment="1">
      <alignment horizontal="center"/>
    </xf>
    <xf numFmtId="178" fontId="23" fillId="0" borderId="1" xfId="0" applyNumberFormat="1" applyFont="1" applyBorder="1" applyAlignment="1" applyProtection="1">
      <alignment horizontal="center" vertical="center" wrapText="1"/>
      <protection locked="0"/>
    </xf>
    <xf numFmtId="170" fontId="33" fillId="7" borderId="0" xfId="6" applyNumberFormat="1" applyFont="1" applyFill="1" applyBorder="1" applyAlignment="1" applyProtection="1">
      <alignment horizontal="center" vertical="center" wrapText="1"/>
      <protection locked="0"/>
    </xf>
    <xf numFmtId="0" fontId="11" fillId="4" borderId="10" xfId="0" applyFont="1" applyFill="1" applyBorder="1" applyAlignment="1" applyProtection="1">
      <alignment horizontal="center" vertical="center" wrapText="1"/>
    </xf>
    <xf numFmtId="0" fontId="11" fillId="4" borderId="2" xfId="0" applyFont="1" applyFill="1" applyBorder="1" applyAlignment="1" applyProtection="1">
      <alignment horizontal="center" vertical="center" wrapText="1"/>
    </xf>
    <xf numFmtId="0" fontId="11" fillId="4" borderId="6" xfId="0" applyFont="1" applyFill="1" applyBorder="1" applyAlignment="1" applyProtection="1">
      <alignment horizontal="center" vertical="center" wrapText="1"/>
    </xf>
    <xf numFmtId="0" fontId="45" fillId="21" borderId="4" xfId="0" applyFont="1" applyFill="1" applyBorder="1" applyAlignment="1">
      <alignment horizontal="center" vertical="center" wrapText="1"/>
    </xf>
    <xf numFmtId="0" fontId="45" fillId="21" borderId="5" xfId="0" applyFont="1" applyFill="1" applyBorder="1" applyAlignment="1">
      <alignment horizontal="center" vertical="center" wrapText="1"/>
    </xf>
    <xf numFmtId="0" fontId="45" fillId="21" borderId="7" xfId="0" applyFont="1" applyFill="1" applyBorder="1" applyAlignment="1">
      <alignment horizontal="center" vertical="center" wrapText="1"/>
    </xf>
    <xf numFmtId="0" fontId="23" fillId="4" borderId="14" xfId="0" applyFont="1" applyFill="1" applyBorder="1" applyAlignment="1">
      <alignment horizontal="center" vertical="center" wrapText="1"/>
    </xf>
    <xf numFmtId="0" fontId="23" fillId="4" borderId="20"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23" fillId="4" borderId="6" xfId="0" applyFont="1" applyFill="1" applyBorder="1" applyAlignment="1">
      <alignment horizontal="center" vertical="center" wrapText="1"/>
    </xf>
    <xf numFmtId="178" fontId="23" fillId="0" borderId="10" xfId="0" applyNumberFormat="1" applyFont="1" applyBorder="1" applyAlignment="1" applyProtection="1">
      <alignment horizontal="center" vertical="center" wrapText="1"/>
      <protection locked="0"/>
    </xf>
    <xf numFmtId="178" fontId="23" fillId="0" borderId="6" xfId="0" applyNumberFormat="1" applyFont="1" applyBorder="1" applyAlignment="1" applyProtection="1">
      <alignment horizontal="center" vertical="center" wrapText="1"/>
      <protection locked="0"/>
    </xf>
    <xf numFmtId="0" fontId="49" fillId="0" borderId="15" xfId="0" applyFont="1" applyBorder="1" applyAlignment="1">
      <alignment horizontal="center" vertical="center" wrapText="1"/>
    </xf>
    <xf numFmtId="0" fontId="49" fillId="0" borderId="11" xfId="0" applyFont="1" applyBorder="1" applyAlignment="1">
      <alignment horizontal="center" vertical="center" wrapText="1"/>
    </xf>
    <xf numFmtId="0" fontId="7" fillId="0" borderId="15" xfId="10" applyFont="1" applyBorder="1" applyAlignment="1" applyProtection="1">
      <alignment horizontal="center"/>
      <protection locked="0"/>
    </xf>
    <xf numFmtId="0" fontId="7" fillId="0" borderId="8" xfId="10" applyFont="1" applyBorder="1" applyAlignment="1" applyProtection="1">
      <alignment horizontal="center"/>
      <protection locked="0"/>
    </xf>
    <xf numFmtId="0" fontId="7" fillId="0" borderId="11" xfId="10" applyFont="1" applyBorder="1" applyAlignment="1" applyProtection="1">
      <alignment horizontal="center"/>
      <protection locked="0"/>
    </xf>
    <xf numFmtId="0" fontId="7" fillId="19" borderId="8" xfId="10" applyFont="1" applyFill="1" applyBorder="1" applyAlignment="1" applyProtection="1">
      <alignment horizontal="center"/>
      <protection locked="0"/>
    </xf>
    <xf numFmtId="0" fontId="6" fillId="0" borderId="15" xfId="10" applyBorder="1" applyAlignment="1" applyProtection="1">
      <alignment horizontal="left" vertical="center" wrapText="1"/>
      <protection locked="0"/>
    </xf>
    <xf numFmtId="0" fontId="6" fillId="0" borderId="11" xfId="10" applyBorder="1" applyAlignment="1" applyProtection="1">
      <alignment horizontal="left" vertical="center" wrapText="1"/>
      <protection locked="0"/>
    </xf>
    <xf numFmtId="0" fontId="7" fillId="20" borderId="15" xfId="10" applyFont="1" applyFill="1" applyBorder="1" applyAlignment="1" applyProtection="1">
      <alignment horizontal="center"/>
      <protection locked="0"/>
    </xf>
    <xf numFmtId="0" fontId="7" fillId="20" borderId="8" xfId="10" applyFont="1" applyFill="1" applyBorder="1" applyAlignment="1" applyProtection="1">
      <alignment horizontal="center"/>
      <protection locked="0"/>
    </xf>
    <xf numFmtId="0" fontId="7" fillId="20" borderId="11" xfId="10" applyFont="1" applyFill="1" applyBorder="1" applyAlignment="1" applyProtection="1">
      <alignment horizontal="center"/>
      <protection locked="0"/>
    </xf>
    <xf numFmtId="0" fontId="7" fillId="18" borderId="27" xfId="10" applyFont="1" applyFill="1" applyBorder="1" applyAlignment="1" applyProtection="1">
      <alignment horizontal="center" vertical="center"/>
      <protection locked="0"/>
    </xf>
    <xf numFmtId="0" fontId="7" fillId="19" borderId="16" xfId="10" applyFont="1" applyFill="1" applyBorder="1" applyAlignment="1" applyProtection="1">
      <alignment horizontal="center"/>
      <protection locked="0"/>
    </xf>
    <xf numFmtId="0" fontId="6" fillId="0" borderId="15" xfId="10" applyFill="1" applyBorder="1" applyAlignment="1" applyProtection="1">
      <alignment horizontal="left" vertical="center" wrapText="1"/>
      <protection locked="0"/>
    </xf>
    <xf numFmtId="0" fontId="6" fillId="0" borderId="11" xfId="10" applyFill="1" applyBorder="1" applyAlignment="1" applyProtection="1">
      <alignment horizontal="left" vertical="center" wrapText="1"/>
      <protection locked="0"/>
    </xf>
    <xf numFmtId="0" fontId="46" fillId="21" borderId="10" xfId="0" applyFont="1" applyFill="1" applyBorder="1" applyAlignment="1">
      <alignment horizontal="center" vertical="center" wrapText="1"/>
    </xf>
    <xf numFmtId="0" fontId="46" fillId="21" borderId="2" xfId="0" applyFont="1" applyFill="1" applyBorder="1" applyAlignment="1">
      <alignment horizontal="center" vertical="center" wrapText="1"/>
    </xf>
    <xf numFmtId="0" fontId="46" fillId="21" borderId="6" xfId="0" applyFont="1" applyFill="1" applyBorder="1" applyAlignment="1">
      <alignment horizontal="center" vertical="center" wrapText="1"/>
    </xf>
    <xf numFmtId="0" fontId="45" fillId="21" borderId="4" xfId="0" applyFont="1" applyFill="1" applyBorder="1" applyAlignment="1">
      <alignment horizontal="center" vertical="center"/>
    </xf>
    <xf numFmtId="0" fontId="45" fillId="21" borderId="7" xfId="0" applyFont="1" applyFill="1" applyBorder="1" applyAlignment="1">
      <alignment horizontal="center" vertical="center"/>
    </xf>
    <xf numFmtId="170" fontId="23" fillId="4" borderId="10" xfId="0" applyNumberFormat="1" applyFont="1" applyFill="1" applyBorder="1" applyAlignment="1" applyProtection="1">
      <alignment horizontal="center" vertical="center" wrapText="1"/>
    </xf>
    <xf numFmtId="170" fontId="23" fillId="4" borderId="6" xfId="0" applyNumberFormat="1" applyFont="1" applyFill="1" applyBorder="1" applyAlignment="1" applyProtection="1">
      <alignment horizontal="center" vertical="center" wrapText="1"/>
    </xf>
    <xf numFmtId="0" fontId="12" fillId="3" borderId="27" xfId="9" applyNumberFormat="1" applyFont="1" applyFill="1" applyBorder="1" applyAlignment="1" applyProtection="1">
      <alignment horizontal="center" vertical="center"/>
      <protection locked="0"/>
    </xf>
    <xf numFmtId="0" fontId="7" fillId="0" borderId="15" xfId="10" applyFont="1" applyBorder="1" applyAlignment="1" applyProtection="1">
      <alignment horizontal="center" vertical="center"/>
    </xf>
    <xf numFmtId="0" fontId="7" fillId="0" borderId="8" xfId="10" applyFont="1" applyBorder="1" applyAlignment="1" applyProtection="1">
      <alignment horizontal="center" vertical="center"/>
    </xf>
    <xf numFmtId="0" fontId="7" fillId="0" borderId="11" xfId="10" applyFont="1" applyBorder="1" applyAlignment="1" applyProtection="1">
      <alignment horizontal="center" vertical="center"/>
    </xf>
    <xf numFmtId="178" fontId="23" fillId="0" borderId="10" xfId="0" applyNumberFormat="1" applyFont="1" applyBorder="1" applyAlignment="1" applyProtection="1">
      <alignment horizontal="center" vertical="center" wrapText="1"/>
    </xf>
    <xf numFmtId="178" fontId="23" fillId="0" borderId="6" xfId="0" applyNumberFormat="1" applyFont="1" applyBorder="1" applyAlignment="1" applyProtection="1">
      <alignment horizontal="center" vertical="center" wrapText="1"/>
    </xf>
    <xf numFmtId="0" fontId="23" fillId="4" borderId="10" xfId="0" applyFont="1" applyFill="1" applyBorder="1" applyAlignment="1" applyProtection="1">
      <alignment horizontal="center" vertical="center" wrapText="1"/>
    </xf>
    <xf numFmtId="0" fontId="23" fillId="4" borderId="6" xfId="0" applyFont="1" applyFill="1" applyBorder="1" applyAlignment="1" applyProtection="1">
      <alignment horizontal="center" vertical="center" wrapText="1"/>
    </xf>
    <xf numFmtId="170" fontId="23" fillId="4" borderId="10" xfId="0" applyNumberFormat="1" applyFont="1" applyFill="1" applyBorder="1" applyAlignment="1" applyProtection="1">
      <alignment vertical="center" wrapText="1"/>
    </xf>
    <xf numFmtId="170" fontId="23" fillId="4" borderId="6" xfId="0" applyNumberFormat="1" applyFont="1" applyFill="1" applyBorder="1" applyAlignment="1" applyProtection="1">
      <alignment vertical="center" wrapText="1"/>
    </xf>
    <xf numFmtId="0" fontId="7" fillId="0" borderId="15" xfId="10" applyFont="1" applyBorder="1" applyAlignment="1" applyProtection="1">
      <alignment horizontal="center"/>
    </xf>
    <xf numFmtId="0" fontId="7" fillId="0" borderId="8" xfId="10" applyFont="1" applyBorder="1" applyAlignment="1" applyProtection="1">
      <alignment horizontal="center"/>
    </xf>
    <xf numFmtId="0" fontId="7" fillId="0" borderId="11" xfId="10" applyFont="1" applyBorder="1" applyAlignment="1" applyProtection="1">
      <alignment horizontal="center"/>
    </xf>
    <xf numFmtId="0" fontId="7" fillId="4" borderId="15" xfId="10" applyFont="1" applyFill="1" applyBorder="1" applyAlignment="1" applyProtection="1">
      <alignment horizontal="center"/>
    </xf>
    <xf numFmtId="0" fontId="7" fillId="4" borderId="8" xfId="10" applyFont="1" applyFill="1" applyBorder="1" applyAlignment="1" applyProtection="1">
      <alignment horizontal="center"/>
    </xf>
    <xf numFmtId="0" fontId="11" fillId="4" borderId="10" xfId="0" applyFont="1" applyFill="1" applyBorder="1" applyAlignment="1" applyProtection="1">
      <alignment horizontal="center" vertical="center" textRotation="90" wrapText="1"/>
    </xf>
    <xf numFmtId="0" fontId="11" fillId="4" borderId="2" xfId="0" applyFont="1" applyFill="1" applyBorder="1" applyAlignment="1" applyProtection="1">
      <alignment horizontal="center" vertical="center" textRotation="90" wrapText="1"/>
    </xf>
    <xf numFmtId="0" fontId="11" fillId="4" borderId="6" xfId="0" applyFont="1" applyFill="1" applyBorder="1" applyAlignment="1" applyProtection="1">
      <alignment horizontal="center" vertical="center" textRotation="90" wrapText="1"/>
    </xf>
    <xf numFmtId="0" fontId="23" fillId="4" borderId="2" xfId="0" applyFont="1" applyFill="1" applyBorder="1" applyAlignment="1" applyProtection="1">
      <alignment horizontal="center" vertical="center" wrapText="1"/>
    </xf>
    <xf numFmtId="0" fontId="7" fillId="19" borderId="8" xfId="10" applyFont="1" applyFill="1" applyBorder="1" applyAlignment="1" applyProtection="1">
      <alignment horizontal="center"/>
    </xf>
    <xf numFmtId="0" fontId="7" fillId="18" borderId="15" xfId="10" applyFont="1" applyFill="1" applyBorder="1" applyAlignment="1" applyProtection="1">
      <alignment horizontal="center"/>
      <protection locked="0"/>
    </xf>
    <xf numFmtId="0" fontId="7" fillId="18" borderId="8" xfId="10" applyFont="1" applyFill="1" applyBorder="1" applyAlignment="1" applyProtection="1">
      <alignment horizontal="center"/>
      <protection locked="0"/>
    </xf>
    <xf numFmtId="0" fontId="7" fillId="18" borderId="15" xfId="10" applyFont="1" applyFill="1" applyBorder="1" applyAlignment="1" applyProtection="1">
      <alignment horizontal="center"/>
    </xf>
    <xf numFmtId="0" fontId="7" fillId="18" borderId="8" xfId="10" applyFont="1" applyFill="1" applyBorder="1" applyAlignment="1" applyProtection="1">
      <alignment horizontal="center"/>
    </xf>
    <xf numFmtId="0" fontId="7" fillId="18" borderId="27" xfId="10" applyFont="1" applyFill="1" applyBorder="1" applyAlignment="1" applyProtection="1">
      <alignment horizontal="center"/>
    </xf>
    <xf numFmtId="0" fontId="6" fillId="0" borderId="15" xfId="10" applyBorder="1" applyAlignment="1" applyProtection="1">
      <alignment horizontal="left" wrapText="1"/>
    </xf>
    <xf numFmtId="0" fontId="6" fillId="0" borderId="11" xfId="10" applyBorder="1" applyAlignment="1" applyProtection="1">
      <alignment horizontal="left" wrapText="1"/>
    </xf>
    <xf numFmtId="0" fontId="7" fillId="20" borderId="15" xfId="10" applyFont="1" applyFill="1" applyBorder="1" applyAlignment="1" applyProtection="1">
      <alignment horizontal="center"/>
    </xf>
    <xf numFmtId="0" fontId="7" fillId="20" borderId="8" xfId="10" applyFont="1" applyFill="1" applyBorder="1" applyAlignment="1" applyProtection="1">
      <alignment horizontal="center"/>
    </xf>
    <xf numFmtId="0" fontId="7" fillId="20" borderId="11" xfId="10" applyFont="1" applyFill="1" applyBorder="1" applyAlignment="1" applyProtection="1">
      <alignment horizontal="center"/>
    </xf>
    <xf numFmtId="0" fontId="7" fillId="19" borderId="11" xfId="10" applyFont="1" applyFill="1" applyBorder="1" applyAlignment="1" applyProtection="1">
      <alignment horizontal="center"/>
    </xf>
    <xf numFmtId="0" fontId="7" fillId="19" borderId="27" xfId="10" applyFont="1" applyFill="1" applyBorder="1" applyAlignment="1" applyProtection="1">
      <alignment horizontal="center"/>
    </xf>
    <xf numFmtId="0" fontId="7" fillId="19" borderId="15" xfId="10" applyFont="1" applyFill="1" applyBorder="1" applyAlignment="1" applyProtection="1">
      <alignment horizontal="center"/>
    </xf>
    <xf numFmtId="0" fontId="7" fillId="18" borderId="27" xfId="10" applyFont="1" applyFill="1" applyBorder="1" applyAlignment="1" applyProtection="1">
      <alignment horizontal="center"/>
      <protection locked="0"/>
    </xf>
    <xf numFmtId="14" fontId="12" fillId="5" borderId="27" xfId="9" applyNumberFormat="1" applyFont="1" applyFill="1" applyBorder="1" applyAlignment="1" applyProtection="1">
      <alignment horizontal="center" vertical="center"/>
      <protection locked="0"/>
    </xf>
    <xf numFmtId="0" fontId="14" fillId="5" borderId="17" xfId="9" applyFont="1" applyFill="1" applyBorder="1" applyAlignment="1" applyProtection="1">
      <alignment horizontal="center" vertical="center"/>
      <protection locked="0"/>
    </xf>
    <xf numFmtId="0" fontId="12" fillId="5" borderId="18" xfId="9" applyNumberFormat="1" applyFont="1" applyFill="1" applyBorder="1" applyAlignment="1" applyProtection="1">
      <alignment horizontal="center" vertical="center"/>
      <protection locked="0"/>
    </xf>
    <xf numFmtId="0" fontId="12" fillId="5" borderId="19" xfId="9" applyNumberFormat="1" applyFont="1" applyFill="1" applyBorder="1" applyAlignment="1" applyProtection="1">
      <alignment horizontal="center" vertical="center"/>
      <protection locked="0"/>
    </xf>
    <xf numFmtId="167" fontId="12" fillId="5" borderId="18" xfId="9" applyNumberFormat="1" applyFont="1" applyFill="1" applyBorder="1" applyAlignment="1" applyProtection="1">
      <alignment horizontal="center" vertical="center"/>
      <protection locked="0"/>
    </xf>
    <xf numFmtId="167" fontId="12" fillId="5" borderId="19" xfId="9" applyNumberFormat="1" applyFont="1" applyFill="1" applyBorder="1" applyAlignment="1" applyProtection="1">
      <alignment horizontal="center" vertical="center"/>
      <protection locked="0"/>
    </xf>
    <xf numFmtId="0" fontId="12" fillId="5" borderId="19" xfId="9" applyNumberFormat="1" applyFont="1" applyFill="1" applyBorder="1" applyAlignment="1" applyProtection="1">
      <alignment horizontal="center" vertical="center" shrinkToFit="1"/>
      <protection locked="0"/>
    </xf>
    <xf numFmtId="0" fontId="12" fillId="5" borderId="6" xfId="9" applyNumberFormat="1" applyFont="1" applyFill="1" applyBorder="1" applyAlignment="1" applyProtection="1">
      <alignment horizontal="center" vertical="center" shrinkToFit="1"/>
      <protection locked="0"/>
    </xf>
    <xf numFmtId="0" fontId="12" fillId="3" borderId="19" xfId="9" applyNumberFormat="1" applyFont="1" applyFill="1" applyBorder="1" applyAlignment="1" applyProtection="1">
      <alignment horizontal="center" vertical="center" shrinkToFit="1"/>
      <protection locked="0"/>
    </xf>
    <xf numFmtId="0" fontId="12" fillId="3" borderId="6" xfId="9" applyNumberFormat="1" applyFont="1" applyFill="1" applyBorder="1" applyAlignment="1" applyProtection="1">
      <alignment horizontal="center" vertical="center" shrinkToFit="1"/>
      <protection locked="0"/>
    </xf>
    <xf numFmtId="165" fontId="12" fillId="5" borderId="19" xfId="9" applyNumberFormat="1" applyFont="1" applyFill="1" applyBorder="1" applyAlignment="1" applyProtection="1">
      <alignment horizontal="center" vertical="center" shrinkToFit="1"/>
      <protection locked="0"/>
    </xf>
    <xf numFmtId="165" fontId="12" fillId="5" borderId="6" xfId="9" applyNumberFormat="1" applyFont="1" applyFill="1" applyBorder="1" applyAlignment="1" applyProtection="1">
      <alignment horizontal="center" vertical="center" shrinkToFit="1"/>
      <protection locked="0"/>
    </xf>
    <xf numFmtId="168" fontId="12" fillId="5" borderId="18" xfId="9" applyNumberFormat="1" applyFont="1" applyFill="1" applyBorder="1" applyAlignment="1" applyProtection="1">
      <alignment horizontal="center" vertical="center"/>
      <protection locked="0"/>
    </xf>
    <xf numFmtId="168" fontId="12" fillId="5" borderId="19" xfId="9" applyNumberFormat="1" applyFont="1" applyFill="1" applyBorder="1" applyAlignment="1" applyProtection="1">
      <alignment horizontal="center" vertical="center"/>
      <protection locked="0"/>
    </xf>
    <xf numFmtId="168" fontId="12" fillId="5" borderId="17" xfId="9" applyNumberFormat="1" applyFont="1" applyFill="1" applyBorder="1" applyAlignment="1" applyProtection="1">
      <alignment horizontal="center" vertical="center"/>
      <protection locked="0"/>
    </xf>
    <xf numFmtId="0" fontId="6" fillId="0" borderId="0" xfId="10" applyBorder="1" applyAlignment="1" applyProtection="1">
      <alignment horizontal="center"/>
      <protection locked="0"/>
    </xf>
    <xf numFmtId="0" fontId="13" fillId="4" borderId="27" xfId="9" applyFont="1" applyFill="1" applyBorder="1" applyAlignment="1" applyProtection="1">
      <alignment horizontal="center" vertical="center"/>
      <protection locked="0"/>
    </xf>
    <xf numFmtId="0" fontId="21" fillId="4" borderId="27" xfId="9" applyFont="1" applyFill="1" applyBorder="1" applyAlignment="1" applyProtection="1">
      <alignment horizontal="center" vertical="center"/>
      <protection locked="0"/>
    </xf>
    <xf numFmtId="0" fontId="22" fillId="2" borderId="0" xfId="9" applyFont="1" applyFill="1" applyBorder="1" applyAlignment="1" applyProtection="1">
      <alignment horizontal="center" vertical="center"/>
      <protection locked="0"/>
    </xf>
    <xf numFmtId="0" fontId="14" fillId="5" borderId="16" xfId="9" applyFont="1" applyFill="1" applyBorder="1" applyAlignment="1" applyProtection="1">
      <alignment horizontal="center" vertical="center"/>
      <protection locked="0"/>
    </xf>
    <xf numFmtId="0" fontId="21" fillId="4" borderId="15" xfId="9" applyFont="1" applyFill="1" applyBorder="1" applyAlignment="1" applyProtection="1">
      <alignment horizontal="center" vertical="center"/>
      <protection locked="0"/>
    </xf>
    <xf numFmtId="0" fontId="21" fillId="4" borderId="11" xfId="9" applyFont="1" applyFill="1" applyBorder="1" applyAlignment="1" applyProtection="1">
      <alignment horizontal="center" vertical="center"/>
      <protection locked="0"/>
    </xf>
    <xf numFmtId="0" fontId="12" fillId="5" borderId="27" xfId="9" applyFont="1" applyFill="1" applyBorder="1" applyAlignment="1" applyProtection="1">
      <alignment horizontal="center" vertical="center"/>
      <protection locked="0"/>
    </xf>
    <xf numFmtId="0" fontId="11" fillId="5" borderId="27" xfId="9" applyNumberFormat="1" applyFont="1" applyFill="1" applyBorder="1" applyAlignment="1" applyProtection="1">
      <alignment horizontal="center" vertical="center"/>
      <protection locked="0"/>
    </xf>
    <xf numFmtId="193" fontId="23" fillId="0" borderId="10" xfId="0" applyNumberFormat="1" applyFont="1" applyBorder="1" applyAlignment="1" applyProtection="1">
      <alignment horizontal="center" vertical="center" wrapText="1"/>
    </xf>
    <xf numFmtId="193" fontId="23" fillId="0" borderId="6" xfId="0" applyNumberFormat="1" applyFont="1" applyBorder="1" applyAlignment="1" applyProtection="1">
      <alignment horizontal="center" vertical="center" wrapText="1"/>
    </xf>
    <xf numFmtId="49" fontId="11" fillId="4" borderId="10" xfId="0" applyNumberFormat="1" applyFont="1" applyFill="1" applyBorder="1" applyAlignment="1" applyProtection="1">
      <alignment horizontal="center" vertical="center" wrapText="1"/>
    </xf>
    <xf numFmtId="49" fontId="11" fillId="4" borderId="2" xfId="0" applyNumberFormat="1" applyFont="1" applyFill="1" applyBorder="1" applyAlignment="1" applyProtection="1">
      <alignment horizontal="center" vertical="center" wrapText="1"/>
    </xf>
    <xf numFmtId="49" fontId="11" fillId="4" borderId="6" xfId="0" applyNumberFormat="1" applyFont="1" applyFill="1" applyBorder="1" applyAlignment="1" applyProtection="1">
      <alignment horizontal="center" vertical="center" wrapText="1"/>
    </xf>
    <xf numFmtId="44" fontId="23" fillId="4" borderId="10" xfId="3" applyNumberFormat="1" applyFont="1" applyFill="1" applyBorder="1" applyAlignment="1" applyProtection="1">
      <alignment horizontal="center" vertical="center" wrapText="1"/>
    </xf>
    <xf numFmtId="44" fontId="23" fillId="4" borderId="6" xfId="3" applyNumberFormat="1" applyFont="1" applyFill="1" applyBorder="1" applyAlignment="1" applyProtection="1">
      <alignment horizontal="center" vertical="center" wrapText="1"/>
    </xf>
    <xf numFmtId="0" fontId="23" fillId="4" borderId="14" xfId="0" applyFont="1" applyFill="1" applyBorder="1" applyAlignment="1" applyProtection="1">
      <alignment horizontal="center" vertical="center" wrapText="1"/>
    </xf>
    <xf numFmtId="0" fontId="23" fillId="4" borderId="20"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191" fontId="23" fillId="0" borderId="10" xfId="0" applyNumberFormat="1" applyFont="1" applyBorder="1" applyAlignment="1" applyProtection="1">
      <alignment horizontal="center" vertical="center" wrapText="1"/>
    </xf>
    <xf numFmtId="191" fontId="23" fillId="0" borderId="6" xfId="0" applyNumberFormat="1" applyFont="1" applyBorder="1" applyAlignment="1" applyProtection="1">
      <alignment horizontal="center" vertical="center" wrapText="1"/>
    </xf>
    <xf numFmtId="0" fontId="24" fillId="0" borderId="30" xfId="4" applyFont="1" applyBorder="1" applyAlignment="1">
      <alignment horizontal="center" vertical="center" wrapText="1"/>
    </xf>
    <xf numFmtId="0" fontId="24" fillId="0" borderId="24" xfId="4" applyFont="1" applyBorder="1" applyAlignment="1">
      <alignment horizontal="center" vertical="center" wrapText="1"/>
    </xf>
    <xf numFmtId="170" fontId="24" fillId="0" borderId="32" xfId="5" applyFont="1" applyBorder="1" applyAlignment="1">
      <alignment horizontal="center" vertical="center"/>
    </xf>
    <xf numFmtId="170" fontId="24" fillId="0" borderId="33" xfId="5" applyFont="1" applyBorder="1" applyAlignment="1">
      <alignment horizontal="center" vertical="center"/>
    </xf>
    <xf numFmtId="0" fontId="7" fillId="0" borderId="4" xfId="4" applyFont="1" applyBorder="1" applyAlignment="1">
      <alignment horizontal="center"/>
    </xf>
    <xf numFmtId="0" fontId="7" fillId="0" borderId="5" xfId="4" applyFont="1" applyBorder="1" applyAlignment="1">
      <alignment horizontal="center"/>
    </xf>
    <xf numFmtId="170" fontId="24" fillId="0" borderId="32" xfId="5" applyFont="1" applyBorder="1" applyAlignment="1">
      <alignment horizontal="center"/>
    </xf>
    <xf numFmtId="170" fontId="24" fillId="0" borderId="33" xfId="5" applyFont="1" applyBorder="1" applyAlignment="1">
      <alignment horizontal="center"/>
    </xf>
    <xf numFmtId="0" fontId="7" fillId="0" borderId="0" xfId="4" applyFont="1" applyBorder="1" applyAlignment="1">
      <alignment horizontal="center"/>
    </xf>
    <xf numFmtId="0" fontId="6" fillId="0" borderId="0" xfId="4" applyFont="1" applyBorder="1" applyAlignment="1">
      <alignment horizontal="left"/>
    </xf>
    <xf numFmtId="0" fontId="27" fillId="5" borderId="21" xfId="8" applyFont="1" applyFill="1" applyBorder="1" applyAlignment="1">
      <alignment horizontal="right"/>
    </xf>
    <xf numFmtId="0" fontId="27" fillId="5" borderId="34" xfId="8" applyFont="1" applyFill="1" applyBorder="1" applyAlignment="1">
      <alignment horizontal="right"/>
    </xf>
    <xf numFmtId="0" fontId="27" fillId="5" borderId="22" xfId="8" applyFont="1" applyFill="1" applyBorder="1" applyAlignment="1">
      <alignment horizontal="right"/>
    </xf>
    <xf numFmtId="0" fontId="26" fillId="5" borderId="12" xfId="8" applyFont="1" applyFill="1" applyBorder="1" applyAlignment="1">
      <alignment horizontal="center" vertical="center" wrapText="1"/>
    </xf>
    <xf numFmtId="0" fontId="26" fillId="5" borderId="14" xfId="8" applyFont="1" applyFill="1" applyBorder="1" applyAlignment="1">
      <alignment horizontal="center" vertical="center" wrapText="1"/>
    </xf>
    <xf numFmtId="0" fontId="26" fillId="5" borderId="18" xfId="8" applyFont="1" applyFill="1" applyBorder="1" applyAlignment="1">
      <alignment horizontal="center" vertical="center" wrapText="1"/>
    </xf>
    <xf numFmtId="0" fontId="26" fillId="5" borderId="19" xfId="8" applyFont="1" applyFill="1" applyBorder="1" applyAlignment="1">
      <alignment horizontal="center" vertical="center" wrapText="1"/>
    </xf>
    <xf numFmtId="44" fontId="26" fillId="5" borderId="10" xfId="3" applyFont="1" applyFill="1" applyBorder="1" applyAlignment="1">
      <alignment horizontal="center" vertical="center"/>
    </xf>
    <xf numFmtId="44" fontId="26" fillId="5" borderId="6" xfId="3" applyFont="1" applyFill="1" applyBorder="1" applyAlignment="1">
      <alignment horizontal="center" vertical="center"/>
    </xf>
    <xf numFmtId="0" fontId="7" fillId="0" borderId="0" xfId="8" applyFont="1" applyBorder="1" applyAlignment="1">
      <alignment horizontal="center"/>
    </xf>
    <xf numFmtId="0" fontId="19" fillId="0" borderId="0" xfId="8" applyFont="1" applyBorder="1" applyAlignment="1">
      <alignment horizontal="left"/>
    </xf>
    <xf numFmtId="0" fontId="24" fillId="13" borderId="10" xfId="8" applyFont="1" applyFill="1" applyBorder="1" applyAlignment="1">
      <alignment horizontal="center" vertical="center" wrapText="1"/>
    </xf>
    <xf numFmtId="0" fontId="24" fillId="13" borderId="2" xfId="8" applyFont="1" applyFill="1" applyBorder="1" applyAlignment="1">
      <alignment horizontal="center" vertical="center" wrapText="1"/>
    </xf>
    <xf numFmtId="170" fontId="24" fillId="13" borderId="30" xfId="5" applyFont="1" applyFill="1" applyBorder="1" applyAlignment="1">
      <alignment horizontal="center" vertical="center"/>
    </xf>
    <xf numFmtId="170" fontId="24" fillId="13" borderId="31" xfId="5" applyFont="1" applyFill="1" applyBorder="1" applyAlignment="1">
      <alignment horizontal="center" vertical="center"/>
    </xf>
    <xf numFmtId="170" fontId="24" fillId="13" borderId="36" xfId="5" applyFont="1" applyFill="1" applyBorder="1" applyAlignment="1">
      <alignment horizontal="center" vertical="center"/>
    </xf>
    <xf numFmtId="0" fontId="27" fillId="5" borderId="18" xfId="8" applyFont="1" applyFill="1" applyBorder="1" applyAlignment="1">
      <alignment horizontal="center"/>
    </xf>
    <xf numFmtId="0" fontId="27" fillId="5" borderId="17" xfId="8" applyFont="1" applyFill="1" applyBorder="1" applyAlignment="1">
      <alignment horizontal="center"/>
    </xf>
    <xf numFmtId="0" fontId="27" fillId="5" borderId="4" xfId="8" applyFont="1" applyFill="1" applyBorder="1" applyAlignment="1">
      <alignment horizontal="center" vertical="center"/>
    </xf>
    <xf numFmtId="0" fontId="27" fillId="5" borderId="5" xfId="8" applyFont="1" applyFill="1" applyBorder="1" applyAlignment="1">
      <alignment horizontal="center" vertical="center"/>
    </xf>
    <xf numFmtId="0" fontId="27" fillId="5" borderId="7" xfId="8" applyFont="1" applyFill="1" applyBorder="1" applyAlignment="1">
      <alignment horizontal="center" vertical="center"/>
    </xf>
    <xf numFmtId="0" fontId="24" fillId="4" borderId="45" xfId="7" applyFont="1" applyFill="1" applyBorder="1" applyAlignment="1" applyProtection="1">
      <alignment horizontal="center" vertical="center"/>
      <protection locked="0"/>
    </xf>
    <xf numFmtId="0" fontId="26" fillId="0" borderId="4" xfId="7" applyFont="1" applyBorder="1" applyAlignment="1">
      <alignment horizontal="center" vertical="center" wrapText="1"/>
    </xf>
    <xf numFmtId="0" fontId="26" fillId="0" borderId="5" xfId="7" applyFont="1" applyBorder="1" applyAlignment="1">
      <alignment horizontal="center" vertical="center" wrapText="1"/>
    </xf>
    <xf numFmtId="0" fontId="26" fillId="0" borderId="7" xfId="7" applyFont="1" applyBorder="1" applyAlignment="1">
      <alignment horizontal="center" vertical="center" wrapText="1"/>
    </xf>
    <xf numFmtId="0" fontId="26" fillId="0" borderId="12" xfId="7" applyFont="1" applyBorder="1" applyAlignment="1">
      <alignment horizontal="center" vertical="center" wrapText="1"/>
    </xf>
    <xf numFmtId="0" fontId="26" fillId="0" borderId="14" xfId="7" applyFont="1" applyBorder="1" applyAlignment="1">
      <alignment horizontal="center" vertical="center" wrapText="1"/>
    </xf>
    <xf numFmtId="0" fontId="26" fillId="0" borderId="18" xfId="7" applyFont="1" applyBorder="1" applyAlignment="1">
      <alignment horizontal="center" vertical="center" wrapText="1"/>
    </xf>
    <xf numFmtId="0" fontId="26" fillId="0" borderId="19" xfId="7" applyFont="1" applyBorder="1" applyAlignment="1">
      <alignment horizontal="center" vertical="center" wrapText="1"/>
    </xf>
    <xf numFmtId="44" fontId="26" fillId="0" borderId="10" xfId="3" applyFont="1" applyBorder="1" applyAlignment="1">
      <alignment horizontal="center" vertical="center"/>
    </xf>
    <xf numFmtId="44" fontId="26" fillId="0" borderId="6" xfId="3" applyFont="1" applyBorder="1" applyAlignment="1">
      <alignment horizontal="center" vertical="center"/>
    </xf>
    <xf numFmtId="0" fontId="24" fillId="4" borderId="45" xfId="7" applyFont="1" applyFill="1" applyBorder="1" applyAlignment="1" applyProtection="1">
      <alignment horizontal="center"/>
      <protection locked="0"/>
    </xf>
    <xf numFmtId="0" fontId="24" fillId="4" borderId="48" xfId="7" applyFont="1" applyFill="1" applyBorder="1" applyAlignment="1" applyProtection="1">
      <alignment horizontal="center"/>
      <protection locked="0"/>
    </xf>
    <xf numFmtId="0" fontId="7" fillId="0" borderId="0" xfId="7" applyFont="1" applyBorder="1" applyAlignment="1">
      <alignment horizontal="center"/>
    </xf>
    <xf numFmtId="0" fontId="6" fillId="0" borderId="0" xfId="7" applyFont="1" applyBorder="1" applyAlignment="1">
      <alignment horizontal="left"/>
    </xf>
    <xf numFmtId="0" fontId="24" fillId="0" borderId="10" xfId="7" applyFont="1" applyBorder="1" applyAlignment="1">
      <alignment horizontal="center" vertical="top" wrapText="1"/>
    </xf>
    <xf numFmtId="0" fontId="24" fillId="0" borderId="6" xfId="7" applyFont="1" applyBorder="1" applyAlignment="1">
      <alignment horizontal="center" vertical="top" wrapText="1"/>
    </xf>
    <xf numFmtId="0" fontId="24" fillId="0" borderId="4" xfId="7" applyFont="1" applyBorder="1" applyAlignment="1">
      <alignment horizontal="center" vertical="top" wrapText="1"/>
    </xf>
    <xf numFmtId="0" fontId="24" fillId="0" borderId="5" xfId="7" applyFont="1" applyBorder="1" applyAlignment="1">
      <alignment horizontal="center" vertical="top" wrapText="1"/>
    </xf>
    <xf numFmtId="170" fontId="24" fillId="0" borderId="27" xfId="5" applyFont="1" applyBorder="1" applyAlignment="1">
      <alignment horizontal="center"/>
    </xf>
    <xf numFmtId="0" fontId="24" fillId="0" borderId="3" xfId="7" applyFont="1" applyBorder="1" applyAlignment="1">
      <alignment horizontal="center" vertical="top" wrapText="1"/>
    </xf>
    <xf numFmtId="0" fontId="24" fillId="0" borderId="0" xfId="7" applyFont="1" applyBorder="1" applyAlignment="1">
      <alignment horizontal="center" vertical="top" wrapText="1"/>
    </xf>
    <xf numFmtId="0" fontId="24" fillId="4" borderId="40" xfId="7" applyFont="1" applyFill="1" applyBorder="1" applyAlignment="1" applyProtection="1">
      <alignment horizontal="center" vertical="center"/>
      <protection locked="0"/>
    </xf>
    <xf numFmtId="10" fontId="26" fillId="4" borderId="90" xfId="1" applyNumberFormat="1" applyFont="1" applyFill="1" applyBorder="1" applyAlignment="1">
      <alignment horizontal="center" vertical="center"/>
    </xf>
    <xf numFmtId="10" fontId="26" fillId="4" borderId="91" xfId="1" applyNumberFormat="1" applyFont="1" applyFill="1" applyBorder="1" applyAlignment="1">
      <alignment horizontal="center" vertical="center"/>
    </xf>
    <xf numFmtId="10" fontId="26" fillId="4" borderId="92" xfId="1" applyNumberFormat="1" applyFont="1" applyFill="1" applyBorder="1" applyAlignment="1">
      <alignment horizontal="center" vertical="center"/>
    </xf>
    <xf numFmtId="186" fontId="26" fillId="13" borderId="10" xfId="14" applyNumberFormat="1" applyFont="1" applyFill="1" applyBorder="1" applyAlignment="1">
      <alignment horizontal="center" vertical="center"/>
    </xf>
    <xf numFmtId="186" fontId="26" fillId="13" borderId="6" xfId="14" applyNumberFormat="1" applyFont="1" applyFill="1" applyBorder="1" applyAlignment="1">
      <alignment horizontal="center" vertical="center"/>
    </xf>
    <xf numFmtId="170" fontId="26" fillId="13" borderId="10" xfId="14" applyNumberFormat="1" applyFont="1" applyFill="1" applyBorder="1" applyAlignment="1">
      <alignment horizontal="center" vertical="center"/>
    </xf>
    <xf numFmtId="170" fontId="26" fillId="13" borderId="6" xfId="14" applyNumberFormat="1" applyFont="1" applyFill="1" applyBorder="1" applyAlignment="1">
      <alignment horizontal="center" vertical="center"/>
    </xf>
    <xf numFmtId="0" fontId="27" fillId="13" borderId="12" xfId="14" applyFont="1" applyFill="1" applyBorder="1" applyAlignment="1">
      <alignment horizontal="center" vertical="center" wrapText="1"/>
    </xf>
    <xf numFmtId="0" fontId="27" fillId="13" borderId="13" xfId="14" applyFont="1" applyFill="1" applyBorder="1" applyAlignment="1">
      <alignment horizontal="center" vertical="center" wrapText="1"/>
    </xf>
    <xf numFmtId="0" fontId="27" fillId="13" borderId="14" xfId="14" applyFont="1" applyFill="1" applyBorder="1" applyAlignment="1">
      <alignment horizontal="center" vertical="center" wrapText="1"/>
    </xf>
    <xf numFmtId="0" fontId="27" fillId="13" borderId="18" xfId="14" applyFont="1" applyFill="1" applyBorder="1" applyAlignment="1">
      <alignment horizontal="center" vertical="center" wrapText="1"/>
    </xf>
    <xf numFmtId="0" fontId="27" fillId="13" borderId="17" xfId="14" applyFont="1" applyFill="1" applyBorder="1" applyAlignment="1">
      <alignment horizontal="center" vertical="center" wrapText="1"/>
    </xf>
    <xf numFmtId="0" fontId="27" fillId="13" borderId="19" xfId="14" applyFont="1" applyFill="1" applyBorder="1" applyAlignment="1">
      <alignment horizontal="center" vertical="center" wrapText="1"/>
    </xf>
    <xf numFmtId="170" fontId="54" fillId="13" borderId="12" xfId="14" applyNumberFormat="1" applyFont="1" applyFill="1" applyBorder="1" applyAlignment="1">
      <alignment horizontal="center" vertical="center" wrapText="1"/>
    </xf>
    <xf numFmtId="0" fontId="54" fillId="13" borderId="14" xfId="14" applyFont="1" applyFill="1" applyBorder="1" applyAlignment="1">
      <alignment horizontal="center" vertical="center" wrapText="1"/>
    </xf>
    <xf numFmtId="0" fontId="54" fillId="13" borderId="18" xfId="14" applyFont="1" applyFill="1" applyBorder="1" applyAlignment="1">
      <alignment horizontal="center" vertical="center" wrapText="1"/>
    </xf>
    <xf numFmtId="0" fontId="54" fillId="13" borderId="19" xfId="14" applyFont="1" applyFill="1" applyBorder="1" applyAlignment="1">
      <alignment horizontal="center" vertical="center" wrapText="1"/>
    </xf>
    <xf numFmtId="10" fontId="26" fillId="4" borderId="98" xfId="1" applyNumberFormat="1" applyFont="1" applyFill="1" applyBorder="1" applyAlignment="1">
      <alignment horizontal="center" vertical="center"/>
    </xf>
    <xf numFmtId="10" fontId="26" fillId="4" borderId="99" xfId="1" applyNumberFormat="1" applyFont="1" applyFill="1" applyBorder="1" applyAlignment="1">
      <alignment horizontal="center" vertical="center"/>
    </xf>
    <xf numFmtId="189" fontId="35" fillId="15" borderId="59" xfId="4" applyNumberFormat="1" applyFont="1" applyFill="1" applyBorder="1" applyAlignment="1">
      <alignment horizontal="center" vertical="center"/>
    </xf>
    <xf numFmtId="189" fontId="35" fillId="15" borderId="0" xfId="4" applyNumberFormat="1" applyFont="1" applyFill="1" applyBorder="1" applyAlignment="1">
      <alignment horizontal="center" vertical="center"/>
    </xf>
    <xf numFmtId="189" fontId="35" fillId="15" borderId="58" xfId="4" applyNumberFormat="1" applyFont="1" applyFill="1" applyBorder="1" applyAlignment="1">
      <alignment horizontal="center" vertical="center"/>
    </xf>
    <xf numFmtId="43" fontId="33" fillId="7" borderId="59" xfId="6" applyNumberFormat="1" applyFont="1" applyFill="1" applyBorder="1" applyAlignment="1">
      <alignment horizontal="center" vertical="center" wrapText="1"/>
    </xf>
    <xf numFmtId="43" fontId="33" fillId="7" borderId="0" xfId="6" applyNumberFormat="1" applyFont="1" applyFill="1" applyBorder="1" applyAlignment="1">
      <alignment horizontal="center" vertical="center" wrapText="1"/>
    </xf>
    <xf numFmtId="0" fontId="33" fillId="7" borderId="0" xfId="6" applyFont="1" applyFill="1" applyBorder="1" applyAlignment="1">
      <alignment horizontal="center" vertical="center" wrapText="1"/>
    </xf>
    <xf numFmtId="0" fontId="33" fillId="7" borderId="57" xfId="6" applyFont="1" applyFill="1" applyBorder="1" applyAlignment="1">
      <alignment horizontal="center" vertical="center" wrapText="1"/>
    </xf>
    <xf numFmtId="0" fontId="38" fillId="8" borderId="0" xfId="6" applyFont="1" applyFill="1" applyBorder="1" applyAlignment="1">
      <alignment horizontal="center" vertical="center" wrapText="1"/>
    </xf>
    <xf numFmtId="0" fontId="33" fillId="7" borderId="55" xfId="6" applyFont="1" applyFill="1" applyBorder="1" applyAlignment="1">
      <alignment horizontal="center" vertical="center" wrapText="1"/>
    </xf>
    <xf numFmtId="0" fontId="33" fillId="7" borderId="61" xfId="6" applyFont="1" applyFill="1" applyBorder="1" applyAlignment="1">
      <alignment horizontal="center" vertical="center" wrapText="1"/>
    </xf>
    <xf numFmtId="0" fontId="33" fillId="7" borderId="56" xfId="6" applyFont="1" applyFill="1" applyBorder="1" applyAlignment="1">
      <alignment horizontal="center" vertical="center" wrapText="1"/>
    </xf>
    <xf numFmtId="0" fontId="34" fillId="7" borderId="54" xfId="6" applyFont="1" applyFill="1" applyBorder="1" applyAlignment="1">
      <alignment horizontal="center" vertical="center" wrapText="1"/>
    </xf>
    <xf numFmtId="0" fontId="34" fillId="7" borderId="0" xfId="6" applyFont="1" applyFill="1" applyBorder="1" applyAlignment="1">
      <alignment horizontal="center" vertical="center" wrapText="1"/>
    </xf>
    <xf numFmtId="0" fontId="33" fillId="7" borderId="52" xfId="6" applyFont="1" applyFill="1" applyBorder="1" applyAlignment="1">
      <alignment horizontal="center" vertical="center" wrapText="1"/>
    </xf>
    <xf numFmtId="0" fontId="33" fillId="7" borderId="53" xfId="6" applyFont="1" applyFill="1" applyBorder="1" applyAlignment="1">
      <alignment horizontal="center" vertical="center" wrapText="1"/>
    </xf>
    <xf numFmtId="0" fontId="36" fillId="15" borderId="67" xfId="6" applyFont="1" applyFill="1" applyBorder="1" applyAlignment="1">
      <alignment horizontal="center" vertical="center" wrapText="1"/>
    </xf>
    <xf numFmtId="0" fontId="36" fillId="15" borderId="60" xfId="6" applyFont="1" applyFill="1" applyBorder="1" applyAlignment="1">
      <alignment horizontal="center" vertical="center" wrapText="1"/>
    </xf>
    <xf numFmtId="0" fontId="33" fillId="11" borderId="0" xfId="6" applyFont="1" applyFill="1" applyBorder="1" applyAlignment="1">
      <alignment horizontal="right" vertical="center" wrapText="1"/>
    </xf>
    <xf numFmtId="0" fontId="33" fillId="12" borderId="57" xfId="6" applyFont="1" applyFill="1" applyBorder="1" applyAlignment="1">
      <alignment horizontal="center" vertical="center" wrapText="1"/>
    </xf>
    <xf numFmtId="0" fontId="33" fillId="12" borderId="0" xfId="6" applyFont="1" applyFill="1" applyBorder="1" applyAlignment="1">
      <alignment horizontal="center" vertical="center" wrapText="1"/>
    </xf>
    <xf numFmtId="0" fontId="33" fillId="9" borderId="57" xfId="6" applyFont="1" applyFill="1" applyBorder="1" applyAlignment="1">
      <alignment horizontal="center" vertical="center" wrapText="1"/>
    </xf>
    <xf numFmtId="0" fontId="33" fillId="9" borderId="0" xfId="6" applyFont="1" applyFill="1" applyBorder="1" applyAlignment="1">
      <alignment horizontal="center" vertical="center" wrapText="1"/>
    </xf>
    <xf numFmtId="0" fontId="33" fillId="12" borderId="0" xfId="6" applyFont="1" applyFill="1" applyBorder="1" applyAlignment="1">
      <alignment horizontal="right" vertical="center" wrapText="1"/>
    </xf>
    <xf numFmtId="0" fontId="33" fillId="12" borderId="52" xfId="6" applyFont="1" applyFill="1" applyBorder="1" applyAlignment="1">
      <alignment horizontal="center" vertical="center" wrapText="1"/>
    </xf>
    <xf numFmtId="0" fontId="33" fillId="12" borderId="53" xfId="6" applyFont="1" applyFill="1" applyBorder="1" applyAlignment="1">
      <alignment horizontal="center" vertical="center" wrapText="1"/>
    </xf>
    <xf numFmtId="0" fontId="33" fillId="9" borderId="0" xfId="6" applyFont="1" applyFill="1" applyBorder="1" applyAlignment="1">
      <alignment horizontal="right" vertical="center" wrapText="1"/>
    </xf>
    <xf numFmtId="171" fontId="41" fillId="16" borderId="58" xfId="4" applyNumberFormat="1" applyFont="1" applyFill="1" applyBorder="1" applyAlignment="1">
      <alignment horizontal="center" vertical="center"/>
    </xf>
    <xf numFmtId="171" fontId="41" fillId="16" borderId="74" xfId="4" applyNumberFormat="1" applyFont="1" applyFill="1" applyBorder="1" applyAlignment="1">
      <alignment horizontal="center" vertical="center"/>
    </xf>
    <xf numFmtId="0" fontId="34" fillId="12" borderId="54" xfId="6" applyFont="1" applyFill="1" applyBorder="1" applyAlignment="1">
      <alignment horizontal="center" vertical="center" wrapText="1"/>
    </xf>
    <xf numFmtId="0" fontId="34" fillId="12" borderId="0" xfId="6" applyFont="1" applyFill="1" applyBorder="1" applyAlignment="1">
      <alignment horizontal="center" vertical="center" wrapText="1"/>
    </xf>
    <xf numFmtId="0" fontId="33" fillId="12" borderId="55" xfId="6" applyFont="1" applyFill="1" applyBorder="1" applyAlignment="1">
      <alignment horizontal="center" vertical="center" wrapText="1"/>
    </xf>
    <xf numFmtId="0" fontId="33" fillId="12" borderId="61" xfId="6" applyFont="1" applyFill="1" applyBorder="1" applyAlignment="1">
      <alignment horizontal="center" vertical="center" wrapText="1"/>
    </xf>
    <xf numFmtId="0" fontId="33" fillId="12" borderId="56" xfId="6" applyFont="1" applyFill="1" applyBorder="1" applyAlignment="1">
      <alignment horizontal="center" vertical="center" wrapText="1"/>
    </xf>
    <xf numFmtId="0" fontId="33" fillId="9" borderId="55" xfId="6" applyFont="1" applyFill="1" applyBorder="1" applyAlignment="1">
      <alignment horizontal="center" vertical="center" wrapText="1"/>
    </xf>
    <xf numFmtId="0" fontId="33" fillId="9" borderId="61" xfId="6" applyFont="1" applyFill="1" applyBorder="1" applyAlignment="1">
      <alignment horizontal="center" vertical="center" wrapText="1"/>
    </xf>
    <xf numFmtId="0" fontId="33" fillId="9" borderId="56" xfId="6" applyFont="1" applyFill="1" applyBorder="1" applyAlignment="1">
      <alignment horizontal="center" vertical="center" wrapText="1"/>
    </xf>
    <xf numFmtId="171" fontId="41" fillId="13" borderId="67" xfId="4" applyNumberFormat="1" applyFont="1" applyFill="1" applyBorder="1" applyAlignment="1">
      <alignment horizontal="center" vertical="center"/>
    </xf>
    <xf numFmtId="171" fontId="41" fillId="13" borderId="60" xfId="4" applyNumberFormat="1" applyFont="1" applyFill="1" applyBorder="1" applyAlignment="1">
      <alignment horizontal="center" vertical="center"/>
    </xf>
    <xf numFmtId="171" fontId="41" fillId="13" borderId="72" xfId="4" applyNumberFormat="1" applyFont="1" applyFill="1" applyBorder="1" applyAlignment="1">
      <alignment horizontal="center" vertical="center"/>
    </xf>
    <xf numFmtId="0" fontId="33" fillId="9" borderId="52" xfId="6" applyFont="1" applyFill="1" applyBorder="1" applyAlignment="1">
      <alignment horizontal="center" vertical="center" wrapText="1"/>
    </xf>
    <xf numFmtId="0" fontId="33" fillId="9" borderId="53" xfId="6" applyFont="1" applyFill="1" applyBorder="1" applyAlignment="1">
      <alignment horizontal="center" vertical="center" wrapText="1"/>
    </xf>
    <xf numFmtId="0" fontId="34" fillId="9" borderId="54" xfId="6" applyFont="1" applyFill="1" applyBorder="1" applyAlignment="1">
      <alignment horizontal="center" vertical="center" wrapText="1"/>
    </xf>
    <xf numFmtId="0" fontId="34" fillId="9" borderId="0" xfId="6" applyFont="1" applyFill="1" applyBorder="1" applyAlignment="1">
      <alignment horizontal="center" vertical="center" wrapText="1"/>
    </xf>
    <xf numFmtId="0" fontId="33" fillId="10" borderId="0" xfId="6" applyFont="1" applyFill="1" applyBorder="1" applyAlignment="1">
      <alignment horizontal="right" vertical="center" wrapText="1"/>
    </xf>
    <xf numFmtId="0" fontId="33" fillId="10" borderId="58" xfId="6" applyFont="1" applyFill="1" applyBorder="1" applyAlignment="1">
      <alignment horizontal="right" vertical="center" wrapText="1"/>
    </xf>
    <xf numFmtId="0" fontId="33" fillId="10" borderId="55" xfId="6" applyFont="1" applyFill="1" applyBorder="1" applyAlignment="1">
      <alignment horizontal="center" vertical="center" wrapText="1"/>
    </xf>
    <xf numFmtId="0" fontId="33" fillId="10" borderId="61" xfId="6" applyFont="1" applyFill="1" applyBorder="1" applyAlignment="1">
      <alignment horizontal="center" vertical="center" wrapText="1"/>
    </xf>
    <xf numFmtId="0" fontId="33" fillId="10" borderId="56" xfId="6" applyFont="1" applyFill="1" applyBorder="1" applyAlignment="1">
      <alignment horizontal="center" vertical="center" wrapText="1"/>
    </xf>
    <xf numFmtId="0" fontId="33" fillId="10" borderId="52" xfId="6" applyFont="1" applyFill="1" applyBorder="1" applyAlignment="1">
      <alignment horizontal="center" vertical="center" wrapText="1"/>
    </xf>
    <xf numFmtId="0" fontId="33" fillId="10" borderId="53" xfId="6" applyFont="1" applyFill="1" applyBorder="1" applyAlignment="1">
      <alignment horizontal="center" vertical="center" wrapText="1"/>
    </xf>
    <xf numFmtId="171" fontId="41" fillId="17" borderId="67" xfId="4" applyNumberFormat="1" applyFont="1" applyFill="1" applyBorder="1" applyAlignment="1">
      <alignment horizontal="center" vertical="center"/>
    </xf>
    <xf numFmtId="171" fontId="41" fillId="17" borderId="60" xfId="4" applyNumberFormat="1" applyFont="1" applyFill="1" applyBorder="1" applyAlignment="1">
      <alignment horizontal="center" vertical="center"/>
    </xf>
    <xf numFmtId="171" fontId="41" fillId="17" borderId="72" xfId="4" applyNumberFormat="1" applyFont="1" applyFill="1" applyBorder="1" applyAlignment="1">
      <alignment horizontal="center" vertical="center"/>
    </xf>
    <xf numFmtId="0" fontId="33" fillId="10" borderId="57" xfId="6" applyFont="1" applyFill="1" applyBorder="1" applyAlignment="1">
      <alignment horizontal="center" vertical="center" wrapText="1"/>
    </xf>
    <xf numFmtId="0" fontId="33" fillId="10" borderId="0" xfId="6" applyFont="1" applyFill="1" applyBorder="1" applyAlignment="1">
      <alignment horizontal="center" vertical="center" wrapText="1"/>
    </xf>
    <xf numFmtId="0" fontId="34" fillId="10" borderId="54" xfId="6" applyFont="1" applyFill="1" applyBorder="1" applyAlignment="1">
      <alignment horizontal="center" vertical="center" wrapText="1"/>
    </xf>
    <xf numFmtId="0" fontId="34" fillId="10" borderId="0" xfId="6" applyFont="1" applyFill="1" applyBorder="1" applyAlignment="1">
      <alignment horizontal="center" vertical="center" wrapText="1"/>
    </xf>
    <xf numFmtId="171" fontId="35" fillId="15" borderId="66" xfId="4" applyNumberFormat="1" applyFont="1" applyFill="1" applyBorder="1" applyAlignment="1">
      <alignment horizontal="center" vertical="center"/>
    </xf>
    <xf numFmtId="171" fontId="35" fillId="15" borderId="60" xfId="4" applyNumberFormat="1" applyFont="1" applyFill="1" applyBorder="1" applyAlignment="1">
      <alignment horizontal="center" vertical="center"/>
    </xf>
    <xf numFmtId="171" fontId="35" fillId="15" borderId="58" xfId="4" applyNumberFormat="1" applyFont="1" applyFill="1" applyBorder="1" applyAlignment="1">
      <alignment horizontal="center" vertical="center"/>
    </xf>
    <xf numFmtId="171" fontId="41" fillId="15" borderId="66" xfId="4" applyNumberFormat="1" applyFont="1" applyFill="1" applyBorder="1" applyAlignment="1">
      <alignment horizontal="center" vertical="center"/>
    </xf>
    <xf numFmtId="171" fontId="41" fillId="15" borderId="58" xfId="4" applyNumberFormat="1" applyFont="1" applyFill="1" applyBorder="1" applyAlignment="1">
      <alignment horizontal="center" vertical="center"/>
    </xf>
    <xf numFmtId="0" fontId="33" fillId="7" borderId="54" xfId="6" applyFont="1" applyFill="1" applyBorder="1" applyAlignment="1">
      <alignment horizontal="center" vertical="center" wrapText="1"/>
    </xf>
    <xf numFmtId="170" fontId="36" fillId="15" borderId="64" xfId="6" applyNumberFormat="1" applyFont="1" applyFill="1" applyBorder="1" applyAlignment="1">
      <alignment horizontal="center" wrapText="1"/>
    </xf>
    <xf numFmtId="170" fontId="36" fillId="15" borderId="66" xfId="6" applyNumberFormat="1" applyFont="1" applyFill="1" applyBorder="1" applyAlignment="1">
      <alignment horizontal="center" wrapText="1"/>
    </xf>
    <xf numFmtId="0" fontId="33" fillId="7" borderId="58" xfId="6" applyFont="1" applyFill="1" applyBorder="1" applyAlignment="1">
      <alignment horizontal="center" vertical="center" wrapText="1"/>
    </xf>
    <xf numFmtId="194" fontId="35" fillId="15" borderId="59" xfId="4" applyNumberFormat="1" applyFont="1" applyFill="1" applyBorder="1" applyAlignment="1">
      <alignment horizontal="center" vertical="center"/>
    </xf>
    <xf numFmtId="194" fontId="35" fillId="15" borderId="0" xfId="4" applyNumberFormat="1" applyFont="1" applyFill="1" applyBorder="1" applyAlignment="1">
      <alignment horizontal="center" vertical="center"/>
    </xf>
    <xf numFmtId="194" fontId="35" fillId="15" borderId="58" xfId="4" applyNumberFormat="1" applyFont="1" applyFill="1" applyBorder="1" applyAlignment="1">
      <alignment horizontal="center" vertical="center"/>
    </xf>
    <xf numFmtId="0" fontId="33" fillId="7" borderId="59" xfId="6" applyFont="1" applyFill="1" applyBorder="1" applyAlignment="1">
      <alignment horizontal="center" vertical="center" wrapText="1"/>
    </xf>
    <xf numFmtId="171" fontId="35" fillId="15" borderId="67" xfId="4" applyNumberFormat="1" applyFont="1" applyFill="1" applyBorder="1" applyAlignment="1">
      <alignment horizontal="center" vertical="center"/>
    </xf>
    <xf numFmtId="2" fontId="33" fillId="7" borderId="59" xfId="6" applyNumberFormat="1" applyFont="1" applyFill="1" applyBorder="1" applyAlignment="1">
      <alignment horizontal="center" vertical="center" wrapText="1"/>
    </xf>
    <xf numFmtId="2" fontId="33" fillId="7" borderId="0" xfId="6" applyNumberFormat="1" applyFont="1" applyFill="1" applyBorder="1" applyAlignment="1">
      <alignment horizontal="center" vertical="center" wrapText="1"/>
    </xf>
    <xf numFmtId="0" fontId="33" fillId="7" borderId="62" xfId="6" applyFont="1" applyFill="1" applyBorder="1" applyAlignment="1">
      <alignment horizontal="center" vertical="center" wrapText="1"/>
    </xf>
    <xf numFmtId="0" fontId="39" fillId="15" borderId="0" xfId="6" applyFont="1" applyFill="1" applyBorder="1" applyAlignment="1">
      <alignment horizontal="left" vertical="center" wrapText="1"/>
    </xf>
    <xf numFmtId="0" fontId="39" fillId="15" borderId="58" xfId="6" applyFont="1" applyFill="1" applyBorder="1" applyAlignment="1">
      <alignment horizontal="left" vertical="center" wrapText="1"/>
    </xf>
    <xf numFmtId="0" fontId="33" fillId="7" borderId="57" xfId="6" applyFont="1" applyFill="1" applyBorder="1" applyAlignment="1" applyProtection="1">
      <alignment horizontal="center" vertical="center" wrapText="1"/>
      <protection locked="0"/>
    </xf>
    <xf numFmtId="0" fontId="33" fillId="7" borderId="0" xfId="6" applyFont="1" applyFill="1" applyBorder="1" applyAlignment="1" applyProtection="1">
      <alignment horizontal="center" vertical="center" wrapText="1"/>
      <protection locked="0"/>
    </xf>
    <xf numFmtId="0" fontId="33" fillId="7" borderId="93" xfId="6" applyFont="1" applyFill="1" applyBorder="1" applyAlignment="1">
      <alignment horizontal="center" vertical="center" wrapText="1"/>
    </xf>
    <xf numFmtId="0" fontId="42" fillId="14" borderId="52" xfId="6" applyFont="1" applyFill="1" applyBorder="1" applyAlignment="1">
      <alignment horizontal="center" vertical="center" wrapText="1"/>
    </xf>
    <xf numFmtId="0" fontId="42" fillId="14" borderId="53" xfId="6" applyFont="1" applyFill="1" applyBorder="1" applyAlignment="1">
      <alignment horizontal="center" vertical="center" wrapText="1"/>
    </xf>
    <xf numFmtId="44" fontId="40" fillId="14" borderId="57" xfId="3" applyFont="1" applyFill="1" applyBorder="1" applyAlignment="1">
      <alignment horizontal="center" vertical="center" wrapText="1"/>
    </xf>
    <xf numFmtId="0" fontId="33" fillId="7" borderId="94" xfId="6" applyFont="1" applyFill="1" applyBorder="1" applyAlignment="1">
      <alignment horizontal="center" vertical="center" wrapText="1"/>
    </xf>
    <xf numFmtId="0" fontId="33" fillId="7" borderId="95" xfId="6" applyFont="1" applyFill="1" applyBorder="1" applyAlignment="1">
      <alignment horizontal="center" vertical="center" wrapText="1"/>
    </xf>
    <xf numFmtId="0" fontId="33" fillId="7" borderId="71" xfId="6" applyFont="1" applyFill="1" applyBorder="1" applyAlignment="1">
      <alignment horizontal="center" vertical="center" wrapText="1"/>
    </xf>
    <xf numFmtId="171" fontId="39" fillId="15" borderId="57" xfId="6" applyNumberFormat="1" applyFont="1" applyFill="1" applyBorder="1" applyAlignment="1">
      <alignment horizontal="center" vertical="center" wrapText="1"/>
    </xf>
    <xf numFmtId="171" fontId="39" fillId="15" borderId="58" xfId="6" applyNumberFormat="1" applyFont="1" applyFill="1" applyBorder="1" applyAlignment="1">
      <alignment horizontal="center" vertical="center" wrapText="1"/>
    </xf>
    <xf numFmtId="171" fontId="40" fillId="14" borderId="57" xfId="6" applyNumberFormat="1" applyFont="1" applyFill="1" applyBorder="1" applyAlignment="1">
      <alignment horizontal="center" vertical="center" wrapText="1"/>
    </xf>
    <xf numFmtId="171" fontId="40" fillId="14" borderId="71" xfId="6" applyNumberFormat="1" applyFont="1" applyFill="1" applyBorder="1" applyAlignment="1">
      <alignment horizontal="center" vertical="center" wrapText="1"/>
    </xf>
    <xf numFmtId="194" fontId="56" fillId="14" borderId="60" xfId="4" applyNumberFormat="1" applyFont="1" applyFill="1" applyBorder="1" applyAlignment="1">
      <alignment horizontal="center" vertical="center"/>
    </xf>
    <xf numFmtId="194" fontId="56" fillId="14" borderId="100" xfId="4" applyNumberFormat="1" applyFont="1" applyFill="1" applyBorder="1" applyAlignment="1">
      <alignment horizontal="center" vertical="center"/>
    </xf>
    <xf numFmtId="170" fontId="33" fillId="7" borderId="0" xfId="6" applyNumberFormat="1" applyFont="1" applyFill="1" applyBorder="1" applyAlignment="1" applyProtection="1">
      <alignment horizontal="center" vertical="center" wrapText="1"/>
      <protection locked="0"/>
    </xf>
    <xf numFmtId="170" fontId="33" fillId="7" borderId="101" xfId="6" applyNumberFormat="1" applyFont="1" applyFill="1" applyBorder="1" applyAlignment="1" applyProtection="1">
      <alignment horizontal="center" vertical="center" wrapText="1"/>
      <protection locked="0"/>
    </xf>
    <xf numFmtId="194" fontId="56" fillId="14" borderId="59" xfId="4" applyNumberFormat="1" applyFont="1" applyFill="1" applyBorder="1" applyAlignment="1">
      <alignment horizontal="center" vertical="center"/>
    </xf>
  </cellXfs>
  <cellStyles count="15">
    <cellStyle name="Moeda" xfId="3" builtinId="4"/>
    <cellStyle name="Moeda 2" xfId="5" xr:uid="{00000000-0005-0000-0000-000001000000}"/>
    <cellStyle name="Moeda 3 2" xfId="13" xr:uid="{96B2AAFE-CCAB-4749-A046-A730B46C36DD}"/>
    <cellStyle name="Moeda 6" xfId="12" xr:uid="{05901C5E-E4E9-4A6E-B386-4BD1BF0F4980}"/>
    <cellStyle name="Normal" xfId="0" builtinId="0"/>
    <cellStyle name="Normal 2" xfId="4" xr:uid="{00000000-0005-0000-0000-000003000000}"/>
    <cellStyle name="Normal 2 2" xfId="7" xr:uid="{00000000-0005-0000-0000-000004000000}"/>
    <cellStyle name="Normal 2 3" xfId="8" xr:uid="{00000000-0005-0000-0000-000005000000}"/>
    <cellStyle name="Normal 2 4" xfId="14" xr:uid="{6509BA1F-3E21-4C73-BEB1-6B6D1BF82078}"/>
    <cellStyle name="Normal 3" xfId="9" xr:uid="{7D57906B-4CAB-43CD-B2EC-A79FE5B09567}"/>
    <cellStyle name="Normal 4" xfId="10" xr:uid="{A51D6ECB-80A5-4588-88B6-2D810EDE9BB5}"/>
    <cellStyle name="Normal_PLANILHA_CUSTO_LIMPEZA_MS" xfId="6" xr:uid="{00000000-0005-0000-0000-000006000000}"/>
    <cellStyle name="Porcentagem" xfId="1" builtinId="5"/>
    <cellStyle name="Porcentagem 2 2" xfId="11" xr:uid="{FF04B44E-0512-4D67-915C-5E09950B65C5}"/>
    <cellStyle name="Vírgula" xfId="2" builtinId="3"/>
  </cellStyles>
  <dxfs count="0"/>
  <tableStyles count="0" defaultTableStyle="TableStyleMedium2" defaultPivotStyle="PivotStyleLight16"/>
  <colors>
    <mruColors>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666750</xdr:colOff>
      <xdr:row>131</xdr:row>
      <xdr:rowOff>85725</xdr:rowOff>
    </xdr:from>
    <xdr:to>
      <xdr:col>5</xdr:col>
      <xdr:colOff>504825</xdr:colOff>
      <xdr:row>132</xdr:row>
      <xdr:rowOff>390525</xdr:rowOff>
    </xdr:to>
    <xdr:sp macro="" textlink="">
      <xdr:nvSpPr>
        <xdr:cNvPr id="3" name="Balão de Fala: Retângulo com Cantos Arredondados 2">
          <a:extLst>
            <a:ext uri="{FF2B5EF4-FFF2-40B4-BE49-F238E27FC236}">
              <a16:creationId xmlns:a16="http://schemas.microsoft.com/office/drawing/2014/main" id="{1B31D297-9484-47F7-9053-084AD69208EB}"/>
            </a:ext>
          </a:extLst>
        </xdr:cNvPr>
        <xdr:cNvSpPr/>
      </xdr:nvSpPr>
      <xdr:spPr bwMode="auto">
        <a:xfrm>
          <a:off x="5419725" y="22726650"/>
          <a:ext cx="2828925" cy="466725"/>
        </a:xfrm>
        <a:prstGeom prst="wedgeRoundRectCallout">
          <a:avLst>
            <a:gd name="adj1" fmla="val -20613"/>
            <a:gd name="adj2" fmla="val 93808"/>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628649</xdr:colOff>
      <xdr:row>131</xdr:row>
      <xdr:rowOff>76200</xdr:rowOff>
    </xdr:from>
    <xdr:to>
      <xdr:col>5</xdr:col>
      <xdr:colOff>466724</xdr:colOff>
      <xdr:row>132</xdr:row>
      <xdr:rowOff>400050</xdr:rowOff>
    </xdr:to>
    <xdr:sp macro="" textlink="">
      <xdr:nvSpPr>
        <xdr:cNvPr id="3" name="Balão de Fala: Retângulo com Cantos Arredondados 2">
          <a:extLst>
            <a:ext uri="{FF2B5EF4-FFF2-40B4-BE49-F238E27FC236}">
              <a16:creationId xmlns:a16="http://schemas.microsoft.com/office/drawing/2014/main" id="{6850CCCA-A47D-47C4-BC8C-D9A5701FB771}"/>
            </a:ext>
          </a:extLst>
        </xdr:cNvPr>
        <xdr:cNvSpPr/>
      </xdr:nvSpPr>
      <xdr:spPr bwMode="auto">
        <a:xfrm>
          <a:off x="5381624" y="22717125"/>
          <a:ext cx="2828925" cy="485775"/>
        </a:xfrm>
        <a:prstGeom prst="wedgeRoundRectCallout">
          <a:avLst>
            <a:gd name="adj1" fmla="val -20613"/>
            <a:gd name="adj2" fmla="val 93808"/>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695325</xdr:colOff>
      <xdr:row>131</xdr:row>
      <xdr:rowOff>114300</xdr:rowOff>
    </xdr:from>
    <xdr:to>
      <xdr:col>5</xdr:col>
      <xdr:colOff>285750</xdr:colOff>
      <xdr:row>132</xdr:row>
      <xdr:rowOff>438150</xdr:rowOff>
    </xdr:to>
    <xdr:sp macro="" textlink="">
      <xdr:nvSpPr>
        <xdr:cNvPr id="3" name="Balão de Fala: Retângulo com Cantos Arredondados 2">
          <a:extLst>
            <a:ext uri="{FF2B5EF4-FFF2-40B4-BE49-F238E27FC236}">
              <a16:creationId xmlns:a16="http://schemas.microsoft.com/office/drawing/2014/main" id="{6A844811-30C9-49F2-BEA1-237BD60E0D09}"/>
            </a:ext>
          </a:extLst>
        </xdr:cNvPr>
        <xdr:cNvSpPr/>
      </xdr:nvSpPr>
      <xdr:spPr bwMode="auto">
        <a:xfrm>
          <a:off x="5448300" y="22755225"/>
          <a:ext cx="2581275" cy="485775"/>
        </a:xfrm>
        <a:prstGeom prst="wedgeRoundRectCallout">
          <a:avLst>
            <a:gd name="adj1" fmla="val -20613"/>
            <a:gd name="adj2" fmla="val 93808"/>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314325</xdr:colOff>
      <xdr:row>131</xdr:row>
      <xdr:rowOff>142875</xdr:rowOff>
    </xdr:from>
    <xdr:to>
      <xdr:col>5</xdr:col>
      <xdr:colOff>247650</xdr:colOff>
      <xdr:row>133</xdr:row>
      <xdr:rowOff>9525</xdr:rowOff>
    </xdr:to>
    <xdr:sp macro="" textlink="">
      <xdr:nvSpPr>
        <xdr:cNvPr id="2" name="Balão de Fala: Retângulo com Cantos Arredondados 1">
          <a:extLst>
            <a:ext uri="{FF2B5EF4-FFF2-40B4-BE49-F238E27FC236}">
              <a16:creationId xmlns:a16="http://schemas.microsoft.com/office/drawing/2014/main" id="{CB650C08-5B3F-46D3-A5D5-B2BA26EE153A}"/>
            </a:ext>
          </a:extLst>
        </xdr:cNvPr>
        <xdr:cNvSpPr/>
      </xdr:nvSpPr>
      <xdr:spPr bwMode="auto">
        <a:xfrm>
          <a:off x="5067300" y="22783800"/>
          <a:ext cx="3019425" cy="485775"/>
        </a:xfrm>
        <a:prstGeom prst="wedgeRoundRectCallout">
          <a:avLst>
            <a:gd name="adj1" fmla="val -20613"/>
            <a:gd name="adj2" fmla="val 93808"/>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381000</xdr:colOff>
      <xdr:row>131</xdr:row>
      <xdr:rowOff>95249</xdr:rowOff>
    </xdr:from>
    <xdr:to>
      <xdr:col>5</xdr:col>
      <xdr:colOff>314325</xdr:colOff>
      <xdr:row>132</xdr:row>
      <xdr:rowOff>438149</xdr:rowOff>
    </xdr:to>
    <xdr:sp macro="" textlink="">
      <xdr:nvSpPr>
        <xdr:cNvPr id="2" name="Balão de Fala: Retângulo com Cantos Arredondados 1">
          <a:extLst>
            <a:ext uri="{FF2B5EF4-FFF2-40B4-BE49-F238E27FC236}">
              <a16:creationId xmlns:a16="http://schemas.microsoft.com/office/drawing/2014/main" id="{3FC9941D-E725-4501-83DC-DADB5DD65A96}"/>
            </a:ext>
          </a:extLst>
        </xdr:cNvPr>
        <xdr:cNvSpPr/>
      </xdr:nvSpPr>
      <xdr:spPr bwMode="auto">
        <a:xfrm>
          <a:off x="5133975" y="22736174"/>
          <a:ext cx="2924175" cy="504825"/>
        </a:xfrm>
        <a:prstGeom prst="wedgeRoundRectCallout">
          <a:avLst>
            <a:gd name="adj1" fmla="val -23219"/>
            <a:gd name="adj2" fmla="val 73053"/>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381000</xdr:colOff>
      <xdr:row>131</xdr:row>
      <xdr:rowOff>104774</xdr:rowOff>
    </xdr:from>
    <xdr:to>
      <xdr:col>5</xdr:col>
      <xdr:colOff>314325</xdr:colOff>
      <xdr:row>132</xdr:row>
      <xdr:rowOff>447674</xdr:rowOff>
    </xdr:to>
    <xdr:sp macro="" textlink="">
      <xdr:nvSpPr>
        <xdr:cNvPr id="2" name="Balão de Fala: Retângulo com Cantos Arredondados 1">
          <a:extLst>
            <a:ext uri="{FF2B5EF4-FFF2-40B4-BE49-F238E27FC236}">
              <a16:creationId xmlns:a16="http://schemas.microsoft.com/office/drawing/2014/main" id="{C5E58F6F-F9ED-42E0-A1C5-F5249BA1F0CE}"/>
            </a:ext>
          </a:extLst>
        </xdr:cNvPr>
        <xdr:cNvSpPr/>
      </xdr:nvSpPr>
      <xdr:spPr bwMode="auto">
        <a:xfrm>
          <a:off x="5133975" y="22745699"/>
          <a:ext cx="2924175" cy="504825"/>
        </a:xfrm>
        <a:prstGeom prst="wedgeRoundRectCallout">
          <a:avLst>
            <a:gd name="adj1" fmla="val -23219"/>
            <a:gd name="adj2" fmla="val 73053"/>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t>Informação</a:t>
          </a:r>
          <a:r>
            <a:rPr lang="pt-BR" sz="1100" baseline="0"/>
            <a:t> automatizada através da aba "Produtividade a ser Informada":</a:t>
          </a:r>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381000</xdr:colOff>
      <xdr:row>131</xdr:row>
      <xdr:rowOff>114299</xdr:rowOff>
    </xdr:from>
    <xdr:to>
      <xdr:col>5</xdr:col>
      <xdr:colOff>314325</xdr:colOff>
      <xdr:row>132</xdr:row>
      <xdr:rowOff>457199</xdr:rowOff>
    </xdr:to>
    <xdr:sp macro="" textlink="">
      <xdr:nvSpPr>
        <xdr:cNvPr id="2" name="Balão de Fala: Retângulo com Cantos Arredondados 1">
          <a:extLst>
            <a:ext uri="{FF2B5EF4-FFF2-40B4-BE49-F238E27FC236}">
              <a16:creationId xmlns:a16="http://schemas.microsoft.com/office/drawing/2014/main" id="{DAA76BD6-C027-4531-9858-B088C787EB37}"/>
            </a:ext>
          </a:extLst>
        </xdr:cNvPr>
        <xdr:cNvSpPr/>
      </xdr:nvSpPr>
      <xdr:spPr bwMode="auto">
        <a:xfrm>
          <a:off x="5133975" y="22755224"/>
          <a:ext cx="2924175" cy="504825"/>
        </a:xfrm>
        <a:prstGeom prst="wedgeRoundRectCallout">
          <a:avLst>
            <a:gd name="adj1" fmla="val -23219"/>
            <a:gd name="adj2" fmla="val 73053"/>
            <a:gd name="adj3" fmla="val 16667"/>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wrap="square" lIns="18288" tIns="0" rIns="0" bIns="0" rtlCol="0" anchor="ctr" upright="1"/>
        <a:lstStyle/>
        <a:p>
          <a:pPr algn="ctr"/>
          <a:r>
            <a:rPr lang="pt-BR" sz="1100">
              <a:solidFill>
                <a:schemeClr val="dk1"/>
              </a:solidFill>
              <a:effectLst/>
              <a:latin typeface="+mn-lt"/>
              <a:ea typeface="+mn-ea"/>
              <a:cs typeface="+mn-cs"/>
            </a:rPr>
            <a:t>Informação</a:t>
          </a:r>
          <a:r>
            <a:rPr lang="pt-BR" sz="1100" baseline="0">
              <a:solidFill>
                <a:schemeClr val="dk1"/>
              </a:solidFill>
              <a:effectLst/>
              <a:latin typeface="+mn-lt"/>
              <a:ea typeface="+mn-ea"/>
              <a:cs typeface="+mn-cs"/>
            </a:rPr>
            <a:t> automatizada através da aba "Produtividade a ser Informada":</a:t>
          </a:r>
          <a:endParaRPr lang="pt-BR">
            <a:effectLst/>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
  <dimension ref="A1:IV5"/>
  <sheetViews>
    <sheetView workbookViewId="0">
      <selection activeCell="AB5" sqref="AB5"/>
    </sheetView>
  </sheetViews>
  <sheetFormatPr defaultRowHeight="12.75"/>
  <sheetData>
    <row r="1" spans="1:256">
      <c r="A1" t="e">
        <f>IF(#REF!,"AAAAAE+4rQA=",0)</f>
        <v>#REF!</v>
      </c>
      <c r="B1" t="e">
        <f>AND(#REF!,"AAAAAE+4rQE=")</f>
        <v>#REF!</v>
      </c>
      <c r="C1" t="e">
        <f>AND(#REF!,"AAAAAE+4rQI=")</f>
        <v>#REF!</v>
      </c>
      <c r="D1" t="e">
        <f>AND(#REF!,"AAAAAE+4rQM=")</f>
        <v>#REF!</v>
      </c>
      <c r="E1" t="e">
        <f>AND(#REF!,"AAAAAE+4rQQ=")</f>
        <v>#REF!</v>
      </c>
      <c r="F1" t="e">
        <f>AND(#REF!,"AAAAAE+4rQU=")</f>
        <v>#REF!</v>
      </c>
      <c r="G1" t="e">
        <f>AND(#REF!,"AAAAAE+4rQY=")</f>
        <v>#REF!</v>
      </c>
      <c r="H1" t="e">
        <f>AND(#REF!,"AAAAAE+4rQc=")</f>
        <v>#REF!</v>
      </c>
      <c r="I1" t="e">
        <f>AND(#REF!,"AAAAAE+4rQg=")</f>
        <v>#REF!</v>
      </c>
      <c r="J1" t="e">
        <f>AND(#REF!,"AAAAAE+4rQk=")</f>
        <v>#REF!</v>
      </c>
      <c r="K1" t="e">
        <f>AND(#REF!,"AAAAAE+4rQo=")</f>
        <v>#REF!</v>
      </c>
      <c r="L1" t="e">
        <f>IF(#REF!,"AAAAAE+4rQs=",0)</f>
        <v>#REF!</v>
      </c>
      <c r="M1" t="e">
        <f>AND(#REF!,"AAAAAE+4rQw=")</f>
        <v>#REF!</v>
      </c>
      <c r="N1" t="e">
        <f>AND(#REF!,"AAAAAE+4rQ0=")</f>
        <v>#REF!</v>
      </c>
      <c r="O1" t="e">
        <f>AND(#REF!,"AAAAAE+4rQ4=")</f>
        <v>#REF!</v>
      </c>
      <c r="P1" t="e">
        <f>AND(#REF!,"AAAAAE+4rQ8=")</f>
        <v>#REF!</v>
      </c>
      <c r="Q1" t="e">
        <f>AND(#REF!,"AAAAAE+4rRA=")</f>
        <v>#REF!</v>
      </c>
      <c r="R1" t="e">
        <f>AND(#REF!,"AAAAAE+4rRE=")</f>
        <v>#REF!</v>
      </c>
      <c r="S1" t="e">
        <f>AND(#REF!,"AAAAAE+4rRI=")</f>
        <v>#REF!</v>
      </c>
      <c r="T1" t="e">
        <f>AND(#REF!,"AAAAAE+4rRM=")</f>
        <v>#REF!</v>
      </c>
      <c r="U1" t="e">
        <f>AND(#REF!,"AAAAAE+4rRQ=")</f>
        <v>#REF!</v>
      </c>
      <c r="V1" t="e">
        <f>AND(#REF!,"AAAAAE+4rRU=")</f>
        <v>#REF!</v>
      </c>
      <c r="W1" t="e">
        <f>IF(#REF!,"AAAAAE+4rRY=",0)</f>
        <v>#REF!</v>
      </c>
      <c r="X1" t="e">
        <f>AND(#REF!,"AAAAAE+4rRc=")</f>
        <v>#REF!</v>
      </c>
      <c r="Y1" t="e">
        <f>AND(#REF!,"AAAAAE+4rRg=")</f>
        <v>#REF!</v>
      </c>
      <c r="Z1" t="e">
        <f>AND(#REF!,"AAAAAE+4rRk=")</f>
        <v>#REF!</v>
      </c>
      <c r="AA1" t="e">
        <f>AND(#REF!,"AAAAAE+4rRo=")</f>
        <v>#REF!</v>
      </c>
      <c r="AB1" t="e">
        <f>AND(#REF!,"AAAAAE+4rRs=")</f>
        <v>#REF!</v>
      </c>
      <c r="AC1" t="e">
        <f>AND(#REF!,"AAAAAE+4rRw=")</f>
        <v>#REF!</v>
      </c>
      <c r="AD1" t="e">
        <f>AND(#REF!,"AAAAAE+4rR0=")</f>
        <v>#REF!</v>
      </c>
      <c r="AE1" t="e">
        <f>AND(#REF!,"AAAAAE+4rR4=")</f>
        <v>#REF!</v>
      </c>
      <c r="AF1" t="e">
        <f>AND(#REF!,"AAAAAE+4rR8=")</f>
        <v>#REF!</v>
      </c>
      <c r="AG1" t="e">
        <f>AND(#REF!,"AAAAAE+4rSA=")</f>
        <v>#REF!</v>
      </c>
      <c r="AH1" t="e">
        <f>IF(#REF!,"AAAAAE+4rSE=",0)</f>
        <v>#REF!</v>
      </c>
      <c r="AI1" t="e">
        <f>AND(#REF!,"AAAAAE+4rSI=")</f>
        <v>#REF!</v>
      </c>
      <c r="AJ1" t="e">
        <f>AND(#REF!,"AAAAAE+4rSM=")</f>
        <v>#REF!</v>
      </c>
      <c r="AK1" t="e">
        <f>AND(#REF!,"AAAAAE+4rSQ=")</f>
        <v>#REF!</v>
      </c>
      <c r="AL1" t="e">
        <f>AND(#REF!,"AAAAAE+4rSU=")</f>
        <v>#REF!</v>
      </c>
      <c r="AM1" t="e">
        <f>AND(#REF!,"AAAAAE+4rSY=")</f>
        <v>#REF!</v>
      </c>
      <c r="AN1" t="e">
        <f>AND(#REF!,"AAAAAE+4rSc=")</f>
        <v>#REF!</v>
      </c>
      <c r="AO1" t="e">
        <f>AND(#REF!,"AAAAAE+4rSg=")</f>
        <v>#REF!</v>
      </c>
      <c r="AP1" t="e">
        <f>AND(#REF!,"AAAAAE+4rSk=")</f>
        <v>#REF!</v>
      </c>
      <c r="AQ1" t="e">
        <f>AND(#REF!,"AAAAAE+4rSo=")</f>
        <v>#REF!</v>
      </c>
      <c r="AR1" t="e">
        <f>AND(#REF!,"AAAAAE+4rSs=")</f>
        <v>#REF!</v>
      </c>
      <c r="AS1" t="e">
        <f>IF(#REF!,"AAAAAE+4rSw=",0)</f>
        <v>#REF!</v>
      </c>
      <c r="AT1" t="e">
        <f>AND(#REF!,"AAAAAE+4rS0=")</f>
        <v>#REF!</v>
      </c>
      <c r="AU1" t="e">
        <f>AND(#REF!,"AAAAAE+4rS4=")</f>
        <v>#REF!</v>
      </c>
      <c r="AV1" t="e">
        <f>AND(#REF!,"AAAAAE+4rS8=")</f>
        <v>#REF!</v>
      </c>
      <c r="AW1" t="e">
        <f>AND(#REF!,"AAAAAE+4rTA=")</f>
        <v>#REF!</v>
      </c>
      <c r="AX1" t="e">
        <f>AND(#REF!,"AAAAAE+4rTE=")</f>
        <v>#REF!</v>
      </c>
      <c r="AY1" t="e">
        <f>AND(#REF!,"AAAAAE+4rTI=")</f>
        <v>#REF!</v>
      </c>
      <c r="AZ1" t="e">
        <f>AND(#REF!,"AAAAAE+4rTM=")</f>
        <v>#REF!</v>
      </c>
      <c r="BA1" t="e">
        <f>AND(#REF!,"AAAAAE+4rTQ=")</f>
        <v>#REF!</v>
      </c>
      <c r="BB1" t="e">
        <f>AND(#REF!,"AAAAAE+4rTU=")</f>
        <v>#REF!</v>
      </c>
      <c r="BC1" t="e">
        <f>AND(#REF!,"AAAAAE+4rTY=")</f>
        <v>#REF!</v>
      </c>
      <c r="BD1" t="e">
        <f>IF(#REF!,"AAAAAE+4rTc=",0)</f>
        <v>#REF!</v>
      </c>
      <c r="BE1" t="e">
        <f>AND(#REF!,"AAAAAE+4rTg=")</f>
        <v>#REF!</v>
      </c>
      <c r="BF1" t="e">
        <f>AND(#REF!,"AAAAAE+4rTk=")</f>
        <v>#REF!</v>
      </c>
      <c r="BG1" t="e">
        <f>AND(#REF!,"AAAAAE+4rTo=")</f>
        <v>#REF!</v>
      </c>
      <c r="BH1" t="e">
        <f>AND(#REF!,"AAAAAE+4rTs=")</f>
        <v>#REF!</v>
      </c>
      <c r="BI1" t="e">
        <f>AND(#REF!,"AAAAAE+4rTw=")</f>
        <v>#REF!</v>
      </c>
      <c r="BJ1" t="e">
        <f>AND(#REF!,"AAAAAE+4rT0=")</f>
        <v>#REF!</v>
      </c>
      <c r="BK1" t="e">
        <f>AND(#REF!,"AAAAAE+4rT4=")</f>
        <v>#REF!</v>
      </c>
      <c r="BL1" t="e">
        <f>AND(#REF!,"AAAAAE+4rT8=")</f>
        <v>#REF!</v>
      </c>
      <c r="BM1" t="e">
        <f>AND(#REF!,"AAAAAE+4rUA=")</f>
        <v>#REF!</v>
      </c>
      <c r="BN1" t="e">
        <f>AND(#REF!,"AAAAAE+4rUE=")</f>
        <v>#REF!</v>
      </c>
      <c r="BO1" t="e">
        <f>IF(#REF!,"AAAAAE+4rUI=",0)</f>
        <v>#REF!</v>
      </c>
      <c r="BP1" t="e">
        <f>AND(#REF!,"AAAAAE+4rUM=")</f>
        <v>#REF!</v>
      </c>
      <c r="BQ1" t="e">
        <f>AND(#REF!,"AAAAAE+4rUQ=")</f>
        <v>#REF!</v>
      </c>
      <c r="BR1" t="e">
        <f>AND(#REF!,"AAAAAE+4rUU=")</f>
        <v>#REF!</v>
      </c>
      <c r="BS1" t="e">
        <f>AND(#REF!,"AAAAAE+4rUY=")</f>
        <v>#REF!</v>
      </c>
      <c r="BT1" t="e">
        <f>AND(#REF!,"AAAAAE+4rUc=")</f>
        <v>#REF!</v>
      </c>
      <c r="BU1" t="e">
        <f>AND(#REF!,"AAAAAE+4rUg=")</f>
        <v>#REF!</v>
      </c>
      <c r="BV1" t="e">
        <f>AND(#REF!,"AAAAAE+4rUk=")</f>
        <v>#REF!</v>
      </c>
      <c r="BW1" t="e">
        <f>AND(#REF!,"AAAAAE+4rUo=")</f>
        <v>#REF!</v>
      </c>
      <c r="BX1" t="e">
        <f>AND(#REF!,"AAAAAE+4rUs=")</f>
        <v>#REF!</v>
      </c>
      <c r="BY1" t="e">
        <f>AND(#REF!,"AAAAAE+4rUw=")</f>
        <v>#REF!</v>
      </c>
      <c r="BZ1" t="e">
        <f>IF(#REF!,"AAAAAE+4rU0=",0)</f>
        <v>#REF!</v>
      </c>
      <c r="CA1" t="e">
        <f>AND(#REF!,"AAAAAE+4rU4=")</f>
        <v>#REF!</v>
      </c>
      <c r="CB1" t="e">
        <f>AND(#REF!,"AAAAAE+4rU8=")</f>
        <v>#REF!</v>
      </c>
      <c r="CC1" t="e">
        <f>AND(#REF!,"AAAAAE+4rVA=")</f>
        <v>#REF!</v>
      </c>
      <c r="CD1" t="e">
        <f>AND(#REF!,"AAAAAE+4rVE=")</f>
        <v>#REF!</v>
      </c>
      <c r="CE1" t="e">
        <f>AND(#REF!,"AAAAAE+4rVI=")</f>
        <v>#REF!</v>
      </c>
      <c r="CF1" t="e">
        <f>AND(#REF!,"AAAAAE+4rVM=")</f>
        <v>#REF!</v>
      </c>
      <c r="CG1" t="e">
        <f>AND(#REF!,"AAAAAE+4rVQ=")</f>
        <v>#REF!</v>
      </c>
      <c r="CH1" t="e">
        <f>AND(#REF!,"AAAAAE+4rVU=")</f>
        <v>#REF!</v>
      </c>
      <c r="CI1" t="e">
        <f>AND(#REF!,"AAAAAE+4rVY=")</f>
        <v>#REF!</v>
      </c>
      <c r="CJ1" t="e">
        <f>AND(#REF!,"AAAAAE+4rVc=")</f>
        <v>#REF!</v>
      </c>
      <c r="CK1" t="e">
        <f>IF(#REF!,"AAAAAE+4rVg=",0)</f>
        <v>#REF!</v>
      </c>
      <c r="CL1" t="e">
        <f>AND(#REF!,"AAAAAE+4rVk=")</f>
        <v>#REF!</v>
      </c>
      <c r="CM1" t="e">
        <f>AND(#REF!,"AAAAAE+4rVo=")</f>
        <v>#REF!</v>
      </c>
      <c r="CN1" t="e">
        <f>AND(#REF!,"AAAAAE+4rVs=")</f>
        <v>#REF!</v>
      </c>
      <c r="CO1" t="e">
        <f>AND(#REF!,"AAAAAE+4rVw=")</f>
        <v>#REF!</v>
      </c>
      <c r="CP1" t="e">
        <f>AND(#REF!,"AAAAAE+4rV0=")</f>
        <v>#REF!</v>
      </c>
      <c r="CQ1" t="e">
        <f>AND(#REF!,"AAAAAE+4rV4=")</f>
        <v>#REF!</v>
      </c>
      <c r="CR1" t="e">
        <f>AND(#REF!,"AAAAAE+4rV8=")</f>
        <v>#REF!</v>
      </c>
      <c r="CS1" t="e">
        <f>AND(#REF!,"AAAAAE+4rWA=")</f>
        <v>#REF!</v>
      </c>
      <c r="CT1" t="e">
        <f>AND(#REF!,"AAAAAE+4rWE=")</f>
        <v>#REF!</v>
      </c>
      <c r="CU1" t="e">
        <f>AND(#REF!,"AAAAAE+4rWI=")</f>
        <v>#REF!</v>
      </c>
      <c r="CV1" t="e">
        <f>IF(#REF!,"AAAAAE+4rWM=",0)</f>
        <v>#REF!</v>
      </c>
      <c r="CW1" t="e">
        <f>AND(#REF!,"AAAAAE+4rWQ=")</f>
        <v>#REF!</v>
      </c>
      <c r="CX1" t="e">
        <f>AND(#REF!,"AAAAAE+4rWU=")</f>
        <v>#REF!</v>
      </c>
      <c r="CY1" t="e">
        <f>AND(#REF!,"AAAAAE+4rWY=")</f>
        <v>#REF!</v>
      </c>
      <c r="CZ1" t="e">
        <f>AND(#REF!,"AAAAAE+4rWc=")</f>
        <v>#REF!</v>
      </c>
      <c r="DA1" t="e">
        <f>AND(#REF!,"AAAAAE+4rWg=")</f>
        <v>#REF!</v>
      </c>
      <c r="DB1" t="e">
        <f>AND(#REF!,"AAAAAE+4rWk=")</f>
        <v>#REF!</v>
      </c>
      <c r="DC1" t="e">
        <f>AND(#REF!,"AAAAAE+4rWo=")</f>
        <v>#REF!</v>
      </c>
      <c r="DD1" t="e">
        <f>AND(#REF!,"AAAAAE+4rWs=")</f>
        <v>#REF!</v>
      </c>
      <c r="DE1" t="e">
        <f>AND(#REF!,"AAAAAE+4rWw=")</f>
        <v>#REF!</v>
      </c>
      <c r="DF1" t="e">
        <f>AND(#REF!,"AAAAAE+4rW0=")</f>
        <v>#REF!</v>
      </c>
      <c r="DG1" t="e">
        <f>IF(#REF!,"AAAAAE+4rW4=",0)</f>
        <v>#REF!</v>
      </c>
      <c r="DH1" t="e">
        <f>AND(#REF!,"AAAAAE+4rW8=")</f>
        <v>#REF!</v>
      </c>
      <c r="DI1" t="e">
        <f>AND(#REF!,"AAAAAE+4rXA=")</f>
        <v>#REF!</v>
      </c>
      <c r="DJ1" t="e">
        <f>AND(#REF!,"AAAAAE+4rXE=")</f>
        <v>#REF!</v>
      </c>
      <c r="DK1" t="e">
        <f>AND(#REF!,"AAAAAE+4rXI=")</f>
        <v>#REF!</v>
      </c>
      <c r="DL1" t="e">
        <f>AND(#REF!,"AAAAAE+4rXM=")</f>
        <v>#REF!</v>
      </c>
      <c r="DM1" t="e">
        <f>AND(#REF!,"AAAAAE+4rXQ=")</f>
        <v>#REF!</v>
      </c>
      <c r="DN1" t="e">
        <f>AND(#REF!,"AAAAAE+4rXU=")</f>
        <v>#REF!</v>
      </c>
      <c r="DO1" t="e">
        <f>AND(#REF!,"AAAAAE+4rXY=")</f>
        <v>#REF!</v>
      </c>
      <c r="DP1" t="e">
        <f>AND(#REF!,"AAAAAE+4rXc=")</f>
        <v>#REF!</v>
      </c>
      <c r="DQ1" t="e">
        <f>AND(#REF!,"AAAAAE+4rXg=")</f>
        <v>#REF!</v>
      </c>
      <c r="DR1" t="e">
        <f>IF(#REF!,"AAAAAE+4rXk=",0)</f>
        <v>#REF!</v>
      </c>
      <c r="DS1" t="e">
        <f>AND(#REF!,"AAAAAE+4rXo=")</f>
        <v>#REF!</v>
      </c>
      <c r="DT1" t="e">
        <f>AND(#REF!,"AAAAAE+4rXs=")</f>
        <v>#REF!</v>
      </c>
      <c r="DU1" t="e">
        <f>AND(#REF!,"AAAAAE+4rXw=")</f>
        <v>#REF!</v>
      </c>
      <c r="DV1" t="e">
        <f>AND(#REF!,"AAAAAE+4rX0=")</f>
        <v>#REF!</v>
      </c>
      <c r="DW1" t="e">
        <f>AND(#REF!,"AAAAAE+4rX4=")</f>
        <v>#REF!</v>
      </c>
      <c r="DX1" t="e">
        <f>AND(#REF!,"AAAAAE+4rX8=")</f>
        <v>#REF!</v>
      </c>
      <c r="DY1" t="e">
        <f>AND(#REF!,"AAAAAE+4rYA=")</f>
        <v>#REF!</v>
      </c>
      <c r="DZ1" t="e">
        <f>AND(#REF!,"AAAAAE+4rYE=")</f>
        <v>#REF!</v>
      </c>
      <c r="EA1" t="e">
        <f>AND(#REF!,"AAAAAE+4rYI=")</f>
        <v>#REF!</v>
      </c>
      <c r="EB1" t="e">
        <f>AND(#REF!,"AAAAAE+4rYM=")</f>
        <v>#REF!</v>
      </c>
      <c r="EC1" t="e">
        <f>IF(#REF!,"AAAAAE+4rYQ=",0)</f>
        <v>#REF!</v>
      </c>
      <c r="ED1" t="e">
        <f>AND(#REF!,"AAAAAE+4rYU=")</f>
        <v>#REF!</v>
      </c>
      <c r="EE1" t="e">
        <f>AND(#REF!,"AAAAAE+4rYY=")</f>
        <v>#REF!</v>
      </c>
      <c r="EF1" t="e">
        <f>AND(#REF!,"AAAAAE+4rYc=")</f>
        <v>#REF!</v>
      </c>
      <c r="EG1" t="e">
        <f>AND(#REF!,"AAAAAE+4rYg=")</f>
        <v>#REF!</v>
      </c>
      <c r="EH1" t="e">
        <f>AND(#REF!,"AAAAAE+4rYk=")</f>
        <v>#REF!</v>
      </c>
      <c r="EI1" t="e">
        <f>AND(#REF!,"AAAAAE+4rYo=")</f>
        <v>#REF!</v>
      </c>
      <c r="EJ1" t="e">
        <f>AND(#REF!,"AAAAAE+4rYs=")</f>
        <v>#REF!</v>
      </c>
      <c r="EK1" t="e">
        <f>AND(#REF!,"AAAAAE+4rYw=")</f>
        <v>#REF!</v>
      </c>
      <c r="EL1" t="e">
        <f>AND(#REF!,"AAAAAE+4rY0=")</f>
        <v>#REF!</v>
      </c>
      <c r="EM1" t="e">
        <f>AND(#REF!,"AAAAAE+4rY4=")</f>
        <v>#REF!</v>
      </c>
      <c r="EN1" t="e">
        <f>IF(#REF!,"AAAAAE+4rY8=",0)</f>
        <v>#REF!</v>
      </c>
      <c r="EO1" t="e">
        <f>AND(#REF!,"AAAAAE+4rZA=")</f>
        <v>#REF!</v>
      </c>
      <c r="EP1" t="e">
        <f>AND(#REF!,"AAAAAE+4rZE=")</f>
        <v>#REF!</v>
      </c>
      <c r="EQ1" t="e">
        <f>AND(#REF!,"AAAAAE+4rZI=")</f>
        <v>#REF!</v>
      </c>
      <c r="ER1" t="e">
        <f>AND(#REF!,"AAAAAE+4rZM=")</f>
        <v>#REF!</v>
      </c>
      <c r="ES1" t="e">
        <f>AND(#REF!,"AAAAAE+4rZQ=")</f>
        <v>#REF!</v>
      </c>
      <c r="ET1" t="e">
        <f>AND(#REF!,"AAAAAE+4rZU=")</f>
        <v>#REF!</v>
      </c>
      <c r="EU1" t="e">
        <f>AND(#REF!,"AAAAAE+4rZY=")</f>
        <v>#REF!</v>
      </c>
      <c r="EV1" t="e">
        <f>AND(#REF!,"AAAAAE+4rZc=")</f>
        <v>#REF!</v>
      </c>
      <c r="EW1" t="e">
        <f>AND(#REF!,"AAAAAE+4rZg=")</f>
        <v>#REF!</v>
      </c>
      <c r="EX1" t="e">
        <f>AND(#REF!,"AAAAAE+4rZk=")</f>
        <v>#REF!</v>
      </c>
      <c r="EY1" t="e">
        <f>IF(#REF!,"AAAAAE+4rZo=",0)</f>
        <v>#REF!</v>
      </c>
      <c r="EZ1" t="e">
        <f>AND(#REF!,"AAAAAE+4rZs=")</f>
        <v>#REF!</v>
      </c>
      <c r="FA1" t="e">
        <f>AND(#REF!,"AAAAAE+4rZw=")</f>
        <v>#REF!</v>
      </c>
      <c r="FB1" t="e">
        <f>AND(#REF!,"AAAAAE+4rZ0=")</f>
        <v>#REF!</v>
      </c>
      <c r="FC1" t="e">
        <f>AND(#REF!,"AAAAAE+4rZ4=")</f>
        <v>#REF!</v>
      </c>
      <c r="FD1" t="e">
        <f>AND(#REF!,"AAAAAE+4rZ8=")</f>
        <v>#REF!</v>
      </c>
      <c r="FE1" t="e">
        <f>AND(#REF!,"AAAAAE+4raA=")</f>
        <v>#REF!</v>
      </c>
      <c r="FF1" t="e">
        <f>AND(#REF!,"AAAAAE+4raE=")</f>
        <v>#REF!</v>
      </c>
      <c r="FG1" t="e">
        <f>AND(#REF!,"AAAAAE+4raI=")</f>
        <v>#REF!</v>
      </c>
      <c r="FH1" t="e">
        <f>AND(#REF!,"AAAAAE+4raM=")</f>
        <v>#REF!</v>
      </c>
      <c r="FI1" t="e">
        <f>AND(#REF!,"AAAAAE+4raQ=")</f>
        <v>#REF!</v>
      </c>
      <c r="FJ1" t="e">
        <f>IF(#REF!,"AAAAAE+4raU=",0)</f>
        <v>#REF!</v>
      </c>
      <c r="FK1" t="e">
        <f>AND(#REF!,"AAAAAE+4raY=")</f>
        <v>#REF!</v>
      </c>
      <c r="FL1" t="e">
        <f>AND(#REF!,"AAAAAE+4rac=")</f>
        <v>#REF!</v>
      </c>
      <c r="FM1" t="e">
        <f>AND(#REF!,"AAAAAE+4rag=")</f>
        <v>#REF!</v>
      </c>
      <c r="FN1" t="e">
        <f>AND(#REF!,"AAAAAE+4rak=")</f>
        <v>#REF!</v>
      </c>
      <c r="FO1" t="e">
        <f>AND(#REF!,"AAAAAE+4rao=")</f>
        <v>#REF!</v>
      </c>
      <c r="FP1" t="e">
        <f>AND(#REF!,"AAAAAE+4ras=")</f>
        <v>#REF!</v>
      </c>
      <c r="FQ1" t="e">
        <f>AND(#REF!,"AAAAAE+4raw=")</f>
        <v>#REF!</v>
      </c>
      <c r="FR1" t="e">
        <f>AND(#REF!,"AAAAAE+4ra0=")</f>
        <v>#REF!</v>
      </c>
      <c r="FS1" t="e">
        <f>AND(#REF!,"AAAAAE+4ra4=")</f>
        <v>#REF!</v>
      </c>
      <c r="FT1" t="e">
        <f>AND(#REF!,"AAAAAE+4ra8=")</f>
        <v>#REF!</v>
      </c>
      <c r="FU1" t="e">
        <f>IF(#REF!,"AAAAAE+4rbA=",0)</f>
        <v>#REF!</v>
      </c>
      <c r="FV1" t="e">
        <f>AND(#REF!,"AAAAAE+4rbE=")</f>
        <v>#REF!</v>
      </c>
      <c r="FW1" t="e">
        <f>AND(#REF!,"AAAAAE+4rbI=")</f>
        <v>#REF!</v>
      </c>
      <c r="FX1" t="e">
        <f>AND(#REF!,"AAAAAE+4rbM=")</f>
        <v>#REF!</v>
      </c>
      <c r="FY1" t="e">
        <f>AND(#REF!,"AAAAAE+4rbQ=")</f>
        <v>#REF!</v>
      </c>
      <c r="FZ1" t="e">
        <f>AND(#REF!,"AAAAAE+4rbU=")</f>
        <v>#REF!</v>
      </c>
      <c r="GA1" t="e">
        <f>AND(#REF!,"AAAAAE+4rbY=")</f>
        <v>#REF!</v>
      </c>
      <c r="GB1" t="e">
        <f>AND(#REF!,"AAAAAE+4rbc=")</f>
        <v>#REF!</v>
      </c>
      <c r="GC1" t="e">
        <f>AND(#REF!,"AAAAAE+4rbg=")</f>
        <v>#REF!</v>
      </c>
      <c r="GD1" t="e">
        <f>AND(#REF!,"AAAAAE+4rbk=")</f>
        <v>#REF!</v>
      </c>
      <c r="GE1" t="e">
        <f>AND(#REF!,"AAAAAE+4rbo=")</f>
        <v>#REF!</v>
      </c>
      <c r="GF1" t="e">
        <f>IF(#REF!,"AAAAAE+4rbs=",0)</f>
        <v>#REF!</v>
      </c>
      <c r="GG1" t="e">
        <f>AND(#REF!,"AAAAAE+4rbw=")</f>
        <v>#REF!</v>
      </c>
      <c r="GH1" t="e">
        <f>AND(#REF!,"AAAAAE+4rb0=")</f>
        <v>#REF!</v>
      </c>
      <c r="GI1" t="e">
        <f>AND(#REF!,"AAAAAE+4rb4=")</f>
        <v>#REF!</v>
      </c>
      <c r="GJ1" t="e">
        <f>AND(#REF!,"AAAAAE+4rb8=")</f>
        <v>#REF!</v>
      </c>
      <c r="GK1" t="e">
        <f>AND(#REF!,"AAAAAE+4rcA=")</f>
        <v>#REF!</v>
      </c>
      <c r="GL1" t="e">
        <f>AND(#REF!,"AAAAAE+4rcE=")</f>
        <v>#REF!</v>
      </c>
      <c r="GM1" t="e">
        <f>AND(#REF!,"AAAAAE+4rcI=")</f>
        <v>#REF!</v>
      </c>
      <c r="GN1" t="e">
        <f>AND(#REF!,"AAAAAE+4rcM=")</f>
        <v>#REF!</v>
      </c>
      <c r="GO1" t="e">
        <f>AND(#REF!,"AAAAAE+4rcQ=")</f>
        <v>#REF!</v>
      </c>
      <c r="GP1" t="e">
        <f>AND(#REF!,"AAAAAE+4rcU=")</f>
        <v>#REF!</v>
      </c>
      <c r="GQ1" t="e">
        <f>IF(#REF!,"AAAAAE+4rcY=",0)</f>
        <v>#REF!</v>
      </c>
      <c r="GR1" t="e">
        <f>AND(#REF!,"AAAAAE+4rcc=")</f>
        <v>#REF!</v>
      </c>
      <c r="GS1" t="e">
        <f>AND(#REF!,"AAAAAE+4rcg=")</f>
        <v>#REF!</v>
      </c>
      <c r="GT1" t="e">
        <f>AND(#REF!,"AAAAAE+4rck=")</f>
        <v>#REF!</v>
      </c>
      <c r="GU1" t="e">
        <f>AND(#REF!,"AAAAAE+4rco=")</f>
        <v>#REF!</v>
      </c>
      <c r="GV1" t="e">
        <f>AND(#REF!,"AAAAAE+4rcs=")</f>
        <v>#REF!</v>
      </c>
      <c r="GW1" t="e">
        <f>AND(#REF!,"AAAAAE+4rcw=")</f>
        <v>#REF!</v>
      </c>
      <c r="GX1" t="e">
        <f>AND(#REF!,"AAAAAE+4rc0=")</f>
        <v>#REF!</v>
      </c>
      <c r="GY1" t="e">
        <f>AND(#REF!,"AAAAAE+4rc4=")</f>
        <v>#REF!</v>
      </c>
      <c r="GZ1" t="e">
        <f>AND(#REF!,"AAAAAE+4rc8=")</f>
        <v>#REF!</v>
      </c>
      <c r="HA1" t="e">
        <f>AND(#REF!,"AAAAAE+4rdA=")</f>
        <v>#REF!</v>
      </c>
      <c r="HB1" t="e">
        <f>IF(#REF!,"AAAAAE+4rdE=",0)</f>
        <v>#REF!</v>
      </c>
      <c r="HC1" t="e">
        <f>AND(#REF!,"AAAAAE+4rdI=")</f>
        <v>#REF!</v>
      </c>
      <c r="HD1" t="e">
        <f>AND(#REF!,"AAAAAE+4rdM=")</f>
        <v>#REF!</v>
      </c>
      <c r="HE1" t="e">
        <f>AND(#REF!,"AAAAAE+4rdQ=")</f>
        <v>#REF!</v>
      </c>
      <c r="HF1" t="e">
        <f>AND(#REF!,"AAAAAE+4rdU=")</f>
        <v>#REF!</v>
      </c>
      <c r="HG1" t="e">
        <f>AND(#REF!,"AAAAAE+4rdY=")</f>
        <v>#REF!</v>
      </c>
      <c r="HH1" t="e">
        <f>AND(#REF!,"AAAAAE+4rdc=")</f>
        <v>#REF!</v>
      </c>
      <c r="HI1" t="e">
        <f>AND(#REF!,"AAAAAE+4rdg=")</f>
        <v>#REF!</v>
      </c>
      <c r="HJ1" t="e">
        <f>AND(#REF!,"AAAAAE+4rdk=")</f>
        <v>#REF!</v>
      </c>
      <c r="HK1" t="e">
        <f>AND(#REF!,"AAAAAE+4rdo=")</f>
        <v>#REF!</v>
      </c>
      <c r="HL1" t="e">
        <f>AND(#REF!,"AAAAAE+4rds=")</f>
        <v>#REF!</v>
      </c>
      <c r="HM1" t="e">
        <f>IF(#REF!,"AAAAAE+4rdw=",0)</f>
        <v>#REF!</v>
      </c>
      <c r="HN1" t="e">
        <f>AND(#REF!,"AAAAAE+4rd0=")</f>
        <v>#REF!</v>
      </c>
      <c r="HO1" t="e">
        <f>AND(#REF!,"AAAAAE+4rd4=")</f>
        <v>#REF!</v>
      </c>
      <c r="HP1" t="e">
        <f>AND(#REF!,"AAAAAE+4rd8=")</f>
        <v>#REF!</v>
      </c>
      <c r="HQ1" t="e">
        <f>AND(#REF!,"AAAAAE+4reA=")</f>
        <v>#REF!</v>
      </c>
      <c r="HR1" t="e">
        <f>AND(#REF!,"AAAAAE+4reE=")</f>
        <v>#REF!</v>
      </c>
      <c r="HS1" t="e">
        <f>AND(#REF!,"AAAAAE+4reI=")</f>
        <v>#REF!</v>
      </c>
      <c r="HT1" t="e">
        <f>AND(#REF!,"AAAAAE+4reM=")</f>
        <v>#REF!</v>
      </c>
      <c r="HU1" t="e">
        <f>AND(#REF!,"AAAAAE+4reQ=")</f>
        <v>#REF!</v>
      </c>
      <c r="HV1" t="e">
        <f>AND(#REF!,"AAAAAE+4reU=")</f>
        <v>#REF!</v>
      </c>
      <c r="HW1" t="e">
        <f>AND(#REF!,"AAAAAE+4reY=")</f>
        <v>#REF!</v>
      </c>
      <c r="HX1" t="e">
        <f>IF(#REF!,"AAAAAE+4rec=",0)</f>
        <v>#REF!</v>
      </c>
      <c r="HY1" t="e">
        <f>AND(#REF!,"AAAAAE+4reg=")</f>
        <v>#REF!</v>
      </c>
      <c r="HZ1" t="e">
        <f>AND(#REF!,"AAAAAE+4rek=")</f>
        <v>#REF!</v>
      </c>
      <c r="IA1" t="e">
        <f>AND(#REF!,"AAAAAE+4reo=")</f>
        <v>#REF!</v>
      </c>
      <c r="IB1" t="e">
        <f>AND(#REF!,"AAAAAE+4res=")</f>
        <v>#REF!</v>
      </c>
      <c r="IC1" t="e">
        <f>AND(#REF!,"AAAAAE+4rew=")</f>
        <v>#REF!</v>
      </c>
      <c r="ID1" t="e">
        <f>AND(#REF!,"AAAAAE+4re0=")</f>
        <v>#REF!</v>
      </c>
      <c r="IE1" t="e">
        <f>AND(#REF!,"AAAAAE+4re4=")</f>
        <v>#REF!</v>
      </c>
      <c r="IF1" t="e">
        <f>AND(#REF!,"AAAAAE+4re8=")</f>
        <v>#REF!</v>
      </c>
      <c r="IG1" t="e">
        <f>AND(#REF!,"AAAAAE+4rfA=")</f>
        <v>#REF!</v>
      </c>
      <c r="IH1" t="e">
        <f>AND(#REF!,"AAAAAE+4rfE=")</f>
        <v>#REF!</v>
      </c>
      <c r="II1" t="e">
        <f>IF(#REF!,"AAAAAE+4rfI=",0)</f>
        <v>#REF!</v>
      </c>
      <c r="IJ1" t="e">
        <f>AND(#REF!,"AAAAAE+4rfM=")</f>
        <v>#REF!</v>
      </c>
      <c r="IK1" t="e">
        <f>AND(#REF!,"AAAAAE+4rfQ=")</f>
        <v>#REF!</v>
      </c>
      <c r="IL1" t="e">
        <f>AND(#REF!,"AAAAAE+4rfU=")</f>
        <v>#REF!</v>
      </c>
      <c r="IM1" t="e">
        <f>AND(#REF!,"AAAAAE+4rfY=")</f>
        <v>#REF!</v>
      </c>
      <c r="IN1" t="e">
        <f>AND(#REF!,"AAAAAE+4rfc=")</f>
        <v>#REF!</v>
      </c>
      <c r="IO1" t="e">
        <f>AND(#REF!,"AAAAAE+4rfg=")</f>
        <v>#REF!</v>
      </c>
      <c r="IP1" t="e">
        <f>AND(#REF!,"AAAAAE+4rfk=")</f>
        <v>#REF!</v>
      </c>
      <c r="IQ1" t="e">
        <f>AND(#REF!,"AAAAAE+4rfo=")</f>
        <v>#REF!</v>
      </c>
      <c r="IR1" t="e">
        <f>AND(#REF!,"AAAAAE+4rfs=")</f>
        <v>#REF!</v>
      </c>
      <c r="IS1" t="e">
        <f>AND(#REF!,"AAAAAE+4rfw=")</f>
        <v>#REF!</v>
      </c>
      <c r="IT1" t="e">
        <f>IF(#REF!,"AAAAAE+4rf0=",0)</f>
        <v>#REF!</v>
      </c>
      <c r="IU1" t="e">
        <f>AND(#REF!,"AAAAAE+4rf4=")</f>
        <v>#REF!</v>
      </c>
      <c r="IV1" t="e">
        <f>AND(#REF!,"AAAAAE+4rf8=")</f>
        <v>#REF!</v>
      </c>
    </row>
    <row r="2" spans="1:256">
      <c r="A2" t="e">
        <f>AND(#REF!,"AAAAAEr7tQA=")</f>
        <v>#REF!</v>
      </c>
      <c r="B2" t="e">
        <f>AND(#REF!,"AAAAAEr7tQE=")</f>
        <v>#REF!</v>
      </c>
      <c r="C2" t="e">
        <f>AND(#REF!,"AAAAAEr7tQI=")</f>
        <v>#REF!</v>
      </c>
      <c r="D2" t="e">
        <f>AND(#REF!,"AAAAAEr7tQM=")</f>
        <v>#REF!</v>
      </c>
      <c r="E2" t="e">
        <f>AND(#REF!,"AAAAAEr7tQQ=")</f>
        <v>#REF!</v>
      </c>
      <c r="F2" t="e">
        <f>AND(#REF!,"AAAAAEr7tQU=")</f>
        <v>#REF!</v>
      </c>
      <c r="G2" t="e">
        <f>AND(#REF!,"AAAAAEr7tQY=")</f>
        <v>#REF!</v>
      </c>
      <c r="H2" t="e">
        <f>AND(#REF!,"AAAAAEr7tQc=")</f>
        <v>#REF!</v>
      </c>
      <c r="I2" t="e">
        <f>IF(#REF!,"AAAAAEr7tQg=",0)</f>
        <v>#REF!</v>
      </c>
      <c r="J2" t="e">
        <f>AND(#REF!,"AAAAAEr7tQk=")</f>
        <v>#REF!</v>
      </c>
      <c r="K2" t="e">
        <f>AND(#REF!,"AAAAAEr7tQo=")</f>
        <v>#REF!</v>
      </c>
      <c r="L2" t="e">
        <f>AND(#REF!,"AAAAAEr7tQs=")</f>
        <v>#REF!</v>
      </c>
      <c r="M2" t="e">
        <f>AND(#REF!,"AAAAAEr7tQw=")</f>
        <v>#REF!</v>
      </c>
      <c r="N2" t="e">
        <f>AND(#REF!,"AAAAAEr7tQ0=")</f>
        <v>#REF!</v>
      </c>
      <c r="O2" t="e">
        <f>AND(#REF!,"AAAAAEr7tQ4=")</f>
        <v>#REF!</v>
      </c>
      <c r="P2" t="e">
        <f>AND(#REF!,"AAAAAEr7tQ8=")</f>
        <v>#REF!</v>
      </c>
      <c r="Q2" t="e">
        <f>AND(#REF!,"AAAAAEr7tRA=")</f>
        <v>#REF!</v>
      </c>
      <c r="R2" t="e">
        <f>AND(#REF!,"AAAAAEr7tRE=")</f>
        <v>#REF!</v>
      </c>
      <c r="S2" t="e">
        <f>AND(#REF!,"AAAAAEr7tRI=")</f>
        <v>#REF!</v>
      </c>
      <c r="T2" t="e">
        <f>IF(#REF!,"AAAAAEr7tRM=",0)</f>
        <v>#REF!</v>
      </c>
      <c r="U2" t="e">
        <f>AND(#REF!,"AAAAAEr7tRQ=")</f>
        <v>#REF!</v>
      </c>
      <c r="V2" t="e">
        <f>AND(#REF!,"AAAAAEr7tRU=")</f>
        <v>#REF!</v>
      </c>
      <c r="W2" t="e">
        <f>AND(#REF!,"AAAAAEr7tRY=")</f>
        <v>#REF!</v>
      </c>
      <c r="X2" t="e">
        <f>AND(#REF!,"AAAAAEr7tRc=")</f>
        <v>#REF!</v>
      </c>
      <c r="Y2" t="e">
        <f>AND(#REF!,"AAAAAEr7tRg=")</f>
        <v>#REF!</v>
      </c>
      <c r="Z2" t="e">
        <f>AND(#REF!,"AAAAAEr7tRk=")</f>
        <v>#REF!</v>
      </c>
      <c r="AA2" t="e">
        <f>AND(#REF!,"AAAAAEr7tRo=")</f>
        <v>#REF!</v>
      </c>
      <c r="AB2" t="e">
        <f>AND(#REF!,"AAAAAEr7tRs=")</f>
        <v>#REF!</v>
      </c>
      <c r="AC2" t="e">
        <f>AND(#REF!,"AAAAAEr7tRw=")</f>
        <v>#REF!</v>
      </c>
      <c r="AD2" t="e">
        <f>AND(#REF!,"AAAAAEr7tR0=")</f>
        <v>#REF!</v>
      </c>
      <c r="AE2" t="e">
        <f>IF(#REF!,"AAAAAEr7tR4=",0)</f>
        <v>#REF!</v>
      </c>
      <c r="AF2" t="e">
        <f>AND(#REF!,"AAAAAEr7tR8=")</f>
        <v>#REF!</v>
      </c>
      <c r="AG2" t="e">
        <f>AND(#REF!,"AAAAAEr7tSA=")</f>
        <v>#REF!</v>
      </c>
      <c r="AH2" t="e">
        <f>AND(#REF!,"AAAAAEr7tSE=")</f>
        <v>#REF!</v>
      </c>
      <c r="AI2" t="e">
        <f>AND(#REF!,"AAAAAEr7tSI=")</f>
        <v>#REF!</v>
      </c>
      <c r="AJ2" t="e">
        <f>AND(#REF!,"AAAAAEr7tSM=")</f>
        <v>#REF!</v>
      </c>
      <c r="AK2" t="e">
        <f>AND(#REF!,"AAAAAEr7tSQ=")</f>
        <v>#REF!</v>
      </c>
      <c r="AL2" t="e">
        <f>AND(#REF!,"AAAAAEr7tSU=")</f>
        <v>#REF!</v>
      </c>
      <c r="AM2" t="e">
        <f>AND(#REF!,"AAAAAEr7tSY=")</f>
        <v>#REF!</v>
      </c>
      <c r="AN2" t="e">
        <f>AND(#REF!,"AAAAAEr7tSc=")</f>
        <v>#REF!</v>
      </c>
      <c r="AO2" t="e">
        <f>AND(#REF!,"AAAAAEr7tSg=")</f>
        <v>#REF!</v>
      </c>
      <c r="AP2" t="e">
        <f>IF(#REF!,"AAAAAEr7tSk=",0)</f>
        <v>#REF!</v>
      </c>
      <c r="AQ2" t="e">
        <f>AND(#REF!,"AAAAAEr7tSo=")</f>
        <v>#REF!</v>
      </c>
      <c r="AR2" t="e">
        <f>AND(#REF!,"AAAAAEr7tSs=")</f>
        <v>#REF!</v>
      </c>
      <c r="AS2" t="e">
        <f>AND(#REF!,"AAAAAEr7tSw=")</f>
        <v>#REF!</v>
      </c>
      <c r="AT2" t="e">
        <f>AND(#REF!,"AAAAAEr7tS0=")</f>
        <v>#REF!</v>
      </c>
      <c r="AU2" t="e">
        <f>AND(#REF!,"AAAAAEr7tS4=")</f>
        <v>#REF!</v>
      </c>
      <c r="AV2" t="e">
        <f>AND(#REF!,"AAAAAEr7tS8=")</f>
        <v>#REF!</v>
      </c>
      <c r="AW2" t="e">
        <f>AND(#REF!,"AAAAAEr7tTA=")</f>
        <v>#REF!</v>
      </c>
      <c r="AX2" t="e">
        <f>AND(#REF!,"AAAAAEr7tTE=")</f>
        <v>#REF!</v>
      </c>
      <c r="AY2" t="e">
        <f>AND(#REF!,"AAAAAEr7tTI=")</f>
        <v>#REF!</v>
      </c>
      <c r="AZ2" t="e">
        <f>AND(#REF!,"AAAAAEr7tTM=")</f>
        <v>#REF!</v>
      </c>
      <c r="BA2" t="e">
        <f>IF(#REF!,"AAAAAEr7tTQ=",0)</f>
        <v>#REF!</v>
      </c>
      <c r="BB2" t="e">
        <f>AND(#REF!,"AAAAAEr7tTU=")</f>
        <v>#REF!</v>
      </c>
      <c r="BC2" t="e">
        <f>AND(#REF!,"AAAAAEr7tTY=")</f>
        <v>#REF!</v>
      </c>
      <c r="BD2" t="e">
        <f>AND(#REF!,"AAAAAEr7tTc=")</f>
        <v>#REF!</v>
      </c>
      <c r="BE2" t="e">
        <f>AND(#REF!,"AAAAAEr7tTg=")</f>
        <v>#REF!</v>
      </c>
      <c r="BF2" t="e">
        <f>AND(#REF!,"AAAAAEr7tTk=")</f>
        <v>#REF!</v>
      </c>
      <c r="BG2" t="e">
        <f>AND(#REF!,"AAAAAEr7tTo=")</f>
        <v>#REF!</v>
      </c>
      <c r="BH2" t="e">
        <f>AND(#REF!,"AAAAAEr7tTs=")</f>
        <v>#REF!</v>
      </c>
      <c r="BI2" t="e">
        <f>AND(#REF!,"AAAAAEr7tTw=")</f>
        <v>#REF!</v>
      </c>
      <c r="BJ2" t="e">
        <f>AND(#REF!,"AAAAAEr7tT0=")</f>
        <v>#REF!</v>
      </c>
      <c r="BK2" t="e">
        <f>AND(#REF!,"AAAAAEr7tT4=")</f>
        <v>#REF!</v>
      </c>
      <c r="BL2" t="e">
        <f>IF(#REF!,"AAAAAEr7tT8=",0)</f>
        <v>#REF!</v>
      </c>
      <c r="BM2" t="e">
        <f>AND(#REF!,"AAAAAEr7tUA=")</f>
        <v>#REF!</v>
      </c>
      <c r="BN2" t="e">
        <f>AND(#REF!,"AAAAAEr7tUE=")</f>
        <v>#REF!</v>
      </c>
      <c r="BO2" t="e">
        <f>AND(#REF!,"AAAAAEr7tUI=")</f>
        <v>#REF!</v>
      </c>
      <c r="BP2" t="e">
        <f>AND(#REF!,"AAAAAEr7tUM=")</f>
        <v>#REF!</v>
      </c>
      <c r="BQ2" t="e">
        <f>AND(#REF!,"AAAAAEr7tUQ=")</f>
        <v>#REF!</v>
      </c>
      <c r="BR2" t="e">
        <f>AND(#REF!,"AAAAAEr7tUU=")</f>
        <v>#REF!</v>
      </c>
      <c r="BS2" t="e">
        <f>AND(#REF!,"AAAAAEr7tUY=")</f>
        <v>#REF!</v>
      </c>
      <c r="BT2" t="e">
        <f>AND(#REF!,"AAAAAEr7tUc=")</f>
        <v>#REF!</v>
      </c>
      <c r="BU2" t="e">
        <f>AND(#REF!,"AAAAAEr7tUg=")</f>
        <v>#REF!</v>
      </c>
      <c r="BV2" t="e">
        <f>AND(#REF!,"AAAAAEr7tUk=")</f>
        <v>#REF!</v>
      </c>
      <c r="BW2" t="e">
        <f>IF(#REF!,"AAAAAEr7tUo=",0)</f>
        <v>#REF!</v>
      </c>
      <c r="BX2" t="e">
        <f>AND(#REF!,"AAAAAEr7tUs=")</f>
        <v>#REF!</v>
      </c>
      <c r="BY2" t="e">
        <f>AND(#REF!,"AAAAAEr7tUw=")</f>
        <v>#REF!</v>
      </c>
      <c r="BZ2" t="e">
        <f>AND(#REF!,"AAAAAEr7tU0=")</f>
        <v>#REF!</v>
      </c>
      <c r="CA2" t="e">
        <f>AND(#REF!,"AAAAAEr7tU4=")</f>
        <v>#REF!</v>
      </c>
      <c r="CB2" t="e">
        <f>AND(#REF!,"AAAAAEr7tU8=")</f>
        <v>#REF!</v>
      </c>
      <c r="CC2" t="e">
        <f>AND(#REF!,"AAAAAEr7tVA=")</f>
        <v>#REF!</v>
      </c>
      <c r="CD2" t="e">
        <f>AND(#REF!,"AAAAAEr7tVE=")</f>
        <v>#REF!</v>
      </c>
      <c r="CE2" t="e">
        <f>AND(#REF!,"AAAAAEr7tVI=")</f>
        <v>#REF!</v>
      </c>
      <c r="CF2" t="e">
        <f>AND(#REF!,"AAAAAEr7tVM=")</f>
        <v>#REF!</v>
      </c>
      <c r="CG2" t="e">
        <f>AND(#REF!,"AAAAAEr7tVQ=")</f>
        <v>#REF!</v>
      </c>
      <c r="CH2" t="e">
        <f>IF(#REF!,"AAAAAEr7tVU=",0)</f>
        <v>#REF!</v>
      </c>
      <c r="CI2" t="e">
        <f>AND(#REF!,"AAAAAEr7tVY=")</f>
        <v>#REF!</v>
      </c>
      <c r="CJ2" t="e">
        <f>AND(#REF!,"AAAAAEr7tVc=")</f>
        <v>#REF!</v>
      </c>
      <c r="CK2" t="e">
        <f>AND(#REF!,"AAAAAEr7tVg=")</f>
        <v>#REF!</v>
      </c>
      <c r="CL2" t="e">
        <f>AND(#REF!,"AAAAAEr7tVk=")</f>
        <v>#REF!</v>
      </c>
      <c r="CM2" t="e">
        <f>AND(#REF!,"AAAAAEr7tVo=")</f>
        <v>#REF!</v>
      </c>
      <c r="CN2" t="e">
        <f>AND(#REF!,"AAAAAEr7tVs=")</f>
        <v>#REF!</v>
      </c>
      <c r="CO2" t="e">
        <f>AND(#REF!,"AAAAAEr7tVw=")</f>
        <v>#REF!</v>
      </c>
      <c r="CP2" t="e">
        <f>AND(#REF!,"AAAAAEr7tV0=")</f>
        <v>#REF!</v>
      </c>
      <c r="CQ2" t="e">
        <f>AND(#REF!,"AAAAAEr7tV4=")</f>
        <v>#REF!</v>
      </c>
      <c r="CR2" t="e">
        <f>AND(#REF!,"AAAAAEr7tV8=")</f>
        <v>#REF!</v>
      </c>
      <c r="CS2" t="e">
        <f>IF(#REF!,"AAAAAEr7tWA=",0)</f>
        <v>#REF!</v>
      </c>
      <c r="CT2" t="e">
        <f>AND(#REF!,"AAAAAEr7tWE=")</f>
        <v>#REF!</v>
      </c>
      <c r="CU2" t="e">
        <f>AND(#REF!,"AAAAAEr7tWI=")</f>
        <v>#REF!</v>
      </c>
      <c r="CV2" t="e">
        <f>AND(#REF!,"AAAAAEr7tWM=")</f>
        <v>#REF!</v>
      </c>
      <c r="CW2" t="e">
        <f>AND(#REF!,"AAAAAEr7tWQ=")</f>
        <v>#REF!</v>
      </c>
      <c r="CX2" t="e">
        <f>AND(#REF!,"AAAAAEr7tWU=")</f>
        <v>#REF!</v>
      </c>
      <c r="CY2" t="e">
        <f>AND(#REF!,"AAAAAEr7tWY=")</f>
        <v>#REF!</v>
      </c>
      <c r="CZ2" t="e">
        <f>AND(#REF!,"AAAAAEr7tWc=")</f>
        <v>#REF!</v>
      </c>
      <c r="DA2" t="e">
        <f>AND(#REF!,"AAAAAEr7tWg=")</f>
        <v>#REF!</v>
      </c>
      <c r="DB2" t="e">
        <f>AND(#REF!,"AAAAAEr7tWk=")</f>
        <v>#REF!</v>
      </c>
      <c r="DC2" t="e">
        <f>AND(#REF!,"AAAAAEr7tWo=")</f>
        <v>#REF!</v>
      </c>
      <c r="DD2" t="e">
        <f>IF(#REF!,"AAAAAEr7tWs=",0)</f>
        <v>#REF!</v>
      </c>
      <c r="DE2" t="e">
        <f>AND(#REF!,"AAAAAEr7tWw=")</f>
        <v>#REF!</v>
      </c>
      <c r="DF2" t="e">
        <f>AND(#REF!,"AAAAAEr7tW0=")</f>
        <v>#REF!</v>
      </c>
      <c r="DG2" t="e">
        <f>AND(#REF!,"AAAAAEr7tW4=")</f>
        <v>#REF!</v>
      </c>
      <c r="DH2" t="e">
        <f>AND(#REF!,"AAAAAEr7tW8=")</f>
        <v>#REF!</v>
      </c>
      <c r="DI2" t="e">
        <f>AND(#REF!,"AAAAAEr7tXA=")</f>
        <v>#REF!</v>
      </c>
      <c r="DJ2" t="e">
        <f>AND(#REF!,"AAAAAEr7tXE=")</f>
        <v>#REF!</v>
      </c>
      <c r="DK2" t="e">
        <f>AND(#REF!,"AAAAAEr7tXI=")</f>
        <v>#REF!</v>
      </c>
      <c r="DL2" t="e">
        <f>AND(#REF!,"AAAAAEr7tXM=")</f>
        <v>#REF!</v>
      </c>
      <c r="DM2" t="e">
        <f>AND(#REF!,"AAAAAEr7tXQ=")</f>
        <v>#REF!</v>
      </c>
      <c r="DN2" t="e">
        <f>AND(#REF!,"AAAAAEr7tXU=")</f>
        <v>#REF!</v>
      </c>
      <c r="DO2" t="e">
        <f>IF(#REF!,"AAAAAEr7tXY=",0)</f>
        <v>#REF!</v>
      </c>
      <c r="DP2" t="e">
        <f>AND(#REF!,"AAAAAEr7tXc=")</f>
        <v>#REF!</v>
      </c>
      <c r="DQ2" t="e">
        <f>AND(#REF!,"AAAAAEr7tXg=")</f>
        <v>#REF!</v>
      </c>
      <c r="DR2" t="e">
        <f>AND(#REF!,"AAAAAEr7tXk=")</f>
        <v>#REF!</v>
      </c>
      <c r="DS2" t="e">
        <f>AND(#REF!,"AAAAAEr7tXo=")</f>
        <v>#REF!</v>
      </c>
      <c r="DT2" t="e">
        <f>AND(#REF!,"AAAAAEr7tXs=")</f>
        <v>#REF!</v>
      </c>
      <c r="DU2" t="e">
        <f>AND(#REF!,"AAAAAEr7tXw=")</f>
        <v>#REF!</v>
      </c>
      <c r="DV2" t="e">
        <f>AND(#REF!,"AAAAAEr7tX0=")</f>
        <v>#REF!</v>
      </c>
      <c r="DW2" t="e">
        <f>AND(#REF!,"AAAAAEr7tX4=")</f>
        <v>#REF!</v>
      </c>
      <c r="DX2" t="e">
        <f>AND(#REF!,"AAAAAEr7tX8=")</f>
        <v>#REF!</v>
      </c>
      <c r="DY2" t="e">
        <f>AND(#REF!,"AAAAAEr7tYA=")</f>
        <v>#REF!</v>
      </c>
      <c r="DZ2" t="e">
        <f>IF(#REF!,"AAAAAEr7tYE=",0)</f>
        <v>#REF!</v>
      </c>
      <c r="EA2" t="e">
        <f>AND(#REF!,"AAAAAEr7tYI=")</f>
        <v>#REF!</v>
      </c>
      <c r="EB2" t="e">
        <f>AND(#REF!,"AAAAAEr7tYM=")</f>
        <v>#REF!</v>
      </c>
      <c r="EC2" t="e">
        <f>AND(#REF!,"AAAAAEr7tYQ=")</f>
        <v>#REF!</v>
      </c>
      <c r="ED2" t="e">
        <f>AND(#REF!,"AAAAAEr7tYU=")</f>
        <v>#REF!</v>
      </c>
      <c r="EE2" t="e">
        <f>AND(#REF!,"AAAAAEr7tYY=")</f>
        <v>#REF!</v>
      </c>
      <c r="EF2" t="e">
        <f>AND(#REF!,"AAAAAEr7tYc=")</f>
        <v>#REF!</v>
      </c>
      <c r="EG2" t="e">
        <f>AND(#REF!,"AAAAAEr7tYg=")</f>
        <v>#REF!</v>
      </c>
      <c r="EH2" t="e">
        <f>AND(#REF!,"AAAAAEr7tYk=")</f>
        <v>#REF!</v>
      </c>
      <c r="EI2" t="e">
        <f>AND(#REF!,"AAAAAEr7tYo=")</f>
        <v>#REF!</v>
      </c>
      <c r="EJ2" t="e">
        <f>AND(#REF!,"AAAAAEr7tYs=")</f>
        <v>#REF!</v>
      </c>
      <c r="EK2" t="e">
        <f>IF(#REF!,"AAAAAEr7tYw=",0)</f>
        <v>#REF!</v>
      </c>
      <c r="EL2" t="e">
        <f>AND(#REF!,"AAAAAEr7tY0=")</f>
        <v>#REF!</v>
      </c>
      <c r="EM2" t="e">
        <f>AND(#REF!,"AAAAAEr7tY4=")</f>
        <v>#REF!</v>
      </c>
      <c r="EN2" t="e">
        <f>AND(#REF!,"AAAAAEr7tY8=")</f>
        <v>#REF!</v>
      </c>
      <c r="EO2" t="e">
        <f>AND(#REF!,"AAAAAEr7tZA=")</f>
        <v>#REF!</v>
      </c>
      <c r="EP2" t="e">
        <f>AND(#REF!,"AAAAAEr7tZE=")</f>
        <v>#REF!</v>
      </c>
      <c r="EQ2" t="e">
        <f>AND(#REF!,"AAAAAEr7tZI=")</f>
        <v>#REF!</v>
      </c>
      <c r="ER2" t="e">
        <f>AND(#REF!,"AAAAAEr7tZM=")</f>
        <v>#REF!</v>
      </c>
      <c r="ES2" t="e">
        <f>AND(#REF!,"AAAAAEr7tZQ=")</f>
        <v>#REF!</v>
      </c>
      <c r="ET2" t="e">
        <f>AND(#REF!,"AAAAAEr7tZU=")</f>
        <v>#REF!</v>
      </c>
      <c r="EU2" t="e">
        <f>AND(#REF!,"AAAAAEr7tZY=")</f>
        <v>#REF!</v>
      </c>
      <c r="EV2" t="e">
        <f>IF(#REF!,"AAAAAEr7tZc=",0)</f>
        <v>#REF!</v>
      </c>
      <c r="EW2" t="e">
        <f>AND(#REF!,"AAAAAEr7tZg=")</f>
        <v>#REF!</v>
      </c>
      <c r="EX2" t="e">
        <f>AND(#REF!,"AAAAAEr7tZk=")</f>
        <v>#REF!</v>
      </c>
      <c r="EY2" t="e">
        <f>AND(#REF!,"AAAAAEr7tZo=")</f>
        <v>#REF!</v>
      </c>
      <c r="EZ2" t="e">
        <f>AND(#REF!,"AAAAAEr7tZs=")</f>
        <v>#REF!</v>
      </c>
      <c r="FA2" t="e">
        <f>AND(#REF!,"AAAAAEr7tZw=")</f>
        <v>#REF!</v>
      </c>
      <c r="FB2" t="e">
        <f>AND(#REF!,"AAAAAEr7tZ0=")</f>
        <v>#REF!</v>
      </c>
      <c r="FC2" t="e">
        <f>AND(#REF!,"AAAAAEr7tZ4=")</f>
        <v>#REF!</v>
      </c>
      <c r="FD2" t="e">
        <f>AND(#REF!,"AAAAAEr7tZ8=")</f>
        <v>#REF!</v>
      </c>
      <c r="FE2" t="e">
        <f>AND(#REF!,"AAAAAEr7taA=")</f>
        <v>#REF!</v>
      </c>
      <c r="FF2" t="e">
        <f>AND(#REF!,"AAAAAEr7taE=")</f>
        <v>#REF!</v>
      </c>
      <c r="FG2" t="e">
        <f>IF(#REF!,"AAAAAEr7taI=",0)</f>
        <v>#REF!</v>
      </c>
      <c r="FH2" t="e">
        <f>AND(#REF!,"AAAAAEr7taM=")</f>
        <v>#REF!</v>
      </c>
      <c r="FI2" t="e">
        <f>AND(#REF!,"AAAAAEr7taQ=")</f>
        <v>#REF!</v>
      </c>
      <c r="FJ2" t="e">
        <f>AND(#REF!,"AAAAAEr7taU=")</f>
        <v>#REF!</v>
      </c>
      <c r="FK2" t="e">
        <f>AND(#REF!,"AAAAAEr7taY=")</f>
        <v>#REF!</v>
      </c>
      <c r="FL2" t="e">
        <f>AND(#REF!,"AAAAAEr7tac=")</f>
        <v>#REF!</v>
      </c>
      <c r="FM2" t="e">
        <f>AND(#REF!,"AAAAAEr7tag=")</f>
        <v>#REF!</v>
      </c>
      <c r="FN2" t="e">
        <f>AND(#REF!,"AAAAAEr7tak=")</f>
        <v>#REF!</v>
      </c>
      <c r="FO2" t="e">
        <f>AND(#REF!,"AAAAAEr7tao=")</f>
        <v>#REF!</v>
      </c>
      <c r="FP2" t="e">
        <f>AND(#REF!,"AAAAAEr7tas=")</f>
        <v>#REF!</v>
      </c>
      <c r="FQ2" t="e">
        <f>AND(#REF!,"AAAAAEr7taw=")</f>
        <v>#REF!</v>
      </c>
      <c r="FR2" t="e">
        <f>IF(#REF!,"AAAAAEr7ta0=",0)</f>
        <v>#REF!</v>
      </c>
      <c r="FS2" t="e">
        <f>AND(#REF!,"AAAAAEr7ta4=")</f>
        <v>#REF!</v>
      </c>
      <c r="FT2" t="e">
        <f>AND(#REF!,"AAAAAEr7ta8=")</f>
        <v>#REF!</v>
      </c>
      <c r="FU2" t="e">
        <f>AND(#REF!,"AAAAAEr7tbA=")</f>
        <v>#REF!</v>
      </c>
      <c r="FV2" t="e">
        <f>AND(#REF!,"AAAAAEr7tbE=")</f>
        <v>#REF!</v>
      </c>
      <c r="FW2" t="e">
        <f>AND(#REF!,"AAAAAEr7tbI=")</f>
        <v>#REF!</v>
      </c>
      <c r="FX2" t="e">
        <f>AND(#REF!,"AAAAAEr7tbM=")</f>
        <v>#REF!</v>
      </c>
      <c r="FY2" t="e">
        <f>AND(#REF!,"AAAAAEr7tbQ=")</f>
        <v>#REF!</v>
      </c>
      <c r="FZ2" t="e">
        <f>AND(#REF!,"AAAAAEr7tbU=")</f>
        <v>#REF!</v>
      </c>
      <c r="GA2" t="e">
        <f>AND(#REF!,"AAAAAEr7tbY=")</f>
        <v>#REF!</v>
      </c>
      <c r="GB2" t="e">
        <f>AND(#REF!,"AAAAAEr7tbc=")</f>
        <v>#REF!</v>
      </c>
      <c r="GC2" t="e">
        <f>IF(#REF!,"AAAAAEr7tbg=",0)</f>
        <v>#REF!</v>
      </c>
      <c r="GD2" t="e">
        <f>AND(#REF!,"AAAAAEr7tbk=")</f>
        <v>#REF!</v>
      </c>
      <c r="GE2" t="e">
        <f>AND(#REF!,"AAAAAEr7tbo=")</f>
        <v>#REF!</v>
      </c>
      <c r="GF2" t="e">
        <f>AND(#REF!,"AAAAAEr7tbs=")</f>
        <v>#REF!</v>
      </c>
      <c r="GG2" t="e">
        <f>AND(#REF!,"AAAAAEr7tbw=")</f>
        <v>#REF!</v>
      </c>
      <c r="GH2" t="e">
        <f>AND(#REF!,"AAAAAEr7tb0=")</f>
        <v>#REF!</v>
      </c>
      <c r="GI2" t="e">
        <f>AND(#REF!,"AAAAAEr7tb4=")</f>
        <v>#REF!</v>
      </c>
      <c r="GJ2" t="e">
        <f>AND(#REF!,"AAAAAEr7tb8=")</f>
        <v>#REF!</v>
      </c>
      <c r="GK2" t="e">
        <f>AND(#REF!,"AAAAAEr7tcA=")</f>
        <v>#REF!</v>
      </c>
      <c r="GL2" t="e">
        <f>AND(#REF!,"AAAAAEr7tcE=")</f>
        <v>#REF!</v>
      </c>
      <c r="GM2" t="e">
        <f>AND(#REF!,"AAAAAEr7tcI=")</f>
        <v>#REF!</v>
      </c>
      <c r="GN2" t="e">
        <f>IF(#REF!,"AAAAAEr7tcM=",0)</f>
        <v>#REF!</v>
      </c>
      <c r="GO2" t="e">
        <f>AND(#REF!,"AAAAAEr7tcQ=")</f>
        <v>#REF!</v>
      </c>
      <c r="GP2" t="e">
        <f>AND(#REF!,"AAAAAEr7tcU=")</f>
        <v>#REF!</v>
      </c>
      <c r="GQ2" t="e">
        <f>AND(#REF!,"AAAAAEr7tcY=")</f>
        <v>#REF!</v>
      </c>
      <c r="GR2" t="e">
        <f>AND(#REF!,"AAAAAEr7tcc=")</f>
        <v>#REF!</v>
      </c>
      <c r="GS2" t="e">
        <f>AND(#REF!,"AAAAAEr7tcg=")</f>
        <v>#REF!</v>
      </c>
      <c r="GT2" t="e">
        <f>AND(#REF!,"AAAAAEr7tck=")</f>
        <v>#REF!</v>
      </c>
      <c r="GU2" t="e">
        <f>AND(#REF!,"AAAAAEr7tco=")</f>
        <v>#REF!</v>
      </c>
      <c r="GV2" t="e">
        <f>AND(#REF!,"AAAAAEr7tcs=")</f>
        <v>#REF!</v>
      </c>
      <c r="GW2" t="e">
        <f>AND(#REF!,"AAAAAEr7tcw=")</f>
        <v>#REF!</v>
      </c>
      <c r="GX2" t="e">
        <f>AND(#REF!,"AAAAAEr7tc0=")</f>
        <v>#REF!</v>
      </c>
      <c r="GY2" t="e">
        <f>IF(#REF!,"AAAAAEr7tc4=",0)</f>
        <v>#REF!</v>
      </c>
      <c r="GZ2" t="e">
        <f>AND(#REF!,"AAAAAEr7tc8=")</f>
        <v>#REF!</v>
      </c>
      <c r="HA2" t="e">
        <f>AND(#REF!,"AAAAAEr7tdA=")</f>
        <v>#REF!</v>
      </c>
      <c r="HB2" t="e">
        <f>AND(#REF!,"AAAAAEr7tdE=")</f>
        <v>#REF!</v>
      </c>
      <c r="HC2" t="e">
        <f>AND(#REF!,"AAAAAEr7tdI=")</f>
        <v>#REF!</v>
      </c>
      <c r="HD2" t="e">
        <f>AND(#REF!,"AAAAAEr7tdM=")</f>
        <v>#REF!</v>
      </c>
      <c r="HE2" t="e">
        <f>AND(#REF!,"AAAAAEr7tdQ=")</f>
        <v>#REF!</v>
      </c>
      <c r="HF2" t="e">
        <f>AND(#REF!,"AAAAAEr7tdU=")</f>
        <v>#REF!</v>
      </c>
      <c r="HG2" t="e">
        <f>AND(#REF!,"AAAAAEr7tdY=")</f>
        <v>#REF!</v>
      </c>
      <c r="HH2" t="e">
        <f>AND(#REF!,"AAAAAEr7tdc=")</f>
        <v>#REF!</v>
      </c>
      <c r="HI2" t="e">
        <f>AND(#REF!,"AAAAAEr7tdg=")</f>
        <v>#REF!</v>
      </c>
      <c r="HJ2" t="e">
        <f>IF(#REF!,"AAAAAEr7tdk=",0)</f>
        <v>#REF!</v>
      </c>
      <c r="HK2" t="e">
        <f>AND(#REF!,"AAAAAEr7tdo=")</f>
        <v>#REF!</v>
      </c>
      <c r="HL2" t="e">
        <f>AND(#REF!,"AAAAAEr7tds=")</f>
        <v>#REF!</v>
      </c>
      <c r="HM2" t="e">
        <f>AND(#REF!,"AAAAAEr7tdw=")</f>
        <v>#REF!</v>
      </c>
      <c r="HN2" t="e">
        <f>AND(#REF!,"AAAAAEr7td0=")</f>
        <v>#REF!</v>
      </c>
      <c r="HO2" t="e">
        <f>AND(#REF!,"AAAAAEr7td4=")</f>
        <v>#REF!</v>
      </c>
      <c r="HP2" t="e">
        <f>AND(#REF!,"AAAAAEr7td8=")</f>
        <v>#REF!</v>
      </c>
      <c r="HQ2" t="e">
        <f>AND(#REF!,"AAAAAEr7teA=")</f>
        <v>#REF!</v>
      </c>
      <c r="HR2" t="e">
        <f>AND(#REF!,"AAAAAEr7teE=")</f>
        <v>#REF!</v>
      </c>
      <c r="HS2" t="e">
        <f>AND(#REF!,"AAAAAEr7teI=")</f>
        <v>#REF!</v>
      </c>
      <c r="HT2" t="e">
        <f>AND(#REF!,"AAAAAEr7teM=")</f>
        <v>#REF!</v>
      </c>
      <c r="HU2" t="e">
        <f>IF(#REF!,"AAAAAEr7teQ=",0)</f>
        <v>#REF!</v>
      </c>
      <c r="HV2" t="e">
        <f>AND(#REF!,"AAAAAEr7teU=")</f>
        <v>#REF!</v>
      </c>
      <c r="HW2" t="e">
        <f>AND(#REF!,"AAAAAEr7teY=")</f>
        <v>#REF!</v>
      </c>
      <c r="HX2" t="e">
        <f>AND(#REF!,"AAAAAEr7tec=")</f>
        <v>#REF!</v>
      </c>
      <c r="HY2" t="e">
        <f>AND(#REF!,"AAAAAEr7teg=")</f>
        <v>#REF!</v>
      </c>
      <c r="HZ2" t="e">
        <f>AND(#REF!,"AAAAAEr7tek=")</f>
        <v>#REF!</v>
      </c>
      <c r="IA2" t="e">
        <f>AND(#REF!,"AAAAAEr7teo=")</f>
        <v>#REF!</v>
      </c>
      <c r="IB2" t="e">
        <f>AND(#REF!,"AAAAAEr7tes=")</f>
        <v>#REF!</v>
      </c>
      <c r="IC2" t="e">
        <f>AND(#REF!,"AAAAAEr7tew=")</f>
        <v>#REF!</v>
      </c>
      <c r="ID2" t="e">
        <f>AND(#REF!,"AAAAAEr7te0=")</f>
        <v>#REF!</v>
      </c>
      <c r="IE2" t="e">
        <f>AND(#REF!,"AAAAAEr7te4=")</f>
        <v>#REF!</v>
      </c>
      <c r="IF2" t="e">
        <f>IF(#REF!,"AAAAAEr7te8=",0)</f>
        <v>#REF!</v>
      </c>
      <c r="IG2" t="e">
        <f>AND(#REF!,"AAAAAEr7tfA=")</f>
        <v>#REF!</v>
      </c>
      <c r="IH2" t="e">
        <f>AND(#REF!,"AAAAAEr7tfE=")</f>
        <v>#REF!</v>
      </c>
      <c r="II2" t="e">
        <f>AND(#REF!,"AAAAAEr7tfI=")</f>
        <v>#REF!</v>
      </c>
      <c r="IJ2" t="e">
        <f>AND(#REF!,"AAAAAEr7tfM=")</f>
        <v>#REF!</v>
      </c>
      <c r="IK2" t="e">
        <f>AND(#REF!,"AAAAAEr7tfQ=")</f>
        <v>#REF!</v>
      </c>
      <c r="IL2" t="e">
        <f>AND(#REF!,"AAAAAEr7tfU=")</f>
        <v>#REF!</v>
      </c>
      <c r="IM2" t="e">
        <f>AND(#REF!,"AAAAAEr7tfY=")</f>
        <v>#REF!</v>
      </c>
      <c r="IN2" t="e">
        <f>AND(#REF!,"AAAAAEr7tfc=")</f>
        <v>#REF!</v>
      </c>
      <c r="IO2" t="e">
        <f>AND(#REF!,"AAAAAEr7tfg=")</f>
        <v>#REF!</v>
      </c>
      <c r="IP2" t="e">
        <f>AND(#REF!,"AAAAAEr7tfk=")</f>
        <v>#REF!</v>
      </c>
      <c r="IQ2" t="e">
        <f>IF(#REF!,"AAAAAEr7tfo=",0)</f>
        <v>#REF!</v>
      </c>
      <c r="IR2" t="e">
        <f>AND(#REF!,"AAAAAEr7tfs=")</f>
        <v>#REF!</v>
      </c>
      <c r="IS2" t="e">
        <f>AND(#REF!,"AAAAAEr7tfw=")</f>
        <v>#REF!</v>
      </c>
      <c r="IT2" t="e">
        <f>AND(#REF!,"AAAAAEr7tf0=")</f>
        <v>#REF!</v>
      </c>
      <c r="IU2" t="e">
        <f>AND(#REF!,"AAAAAEr7tf4=")</f>
        <v>#REF!</v>
      </c>
      <c r="IV2" t="e">
        <f>AND(#REF!,"AAAAAEr7tf8=")</f>
        <v>#REF!</v>
      </c>
    </row>
    <row r="3" spans="1:256">
      <c r="A3" t="e">
        <f>AND(#REF!,"AAAAAG93/gA=")</f>
        <v>#REF!</v>
      </c>
      <c r="B3" t="e">
        <f>AND(#REF!,"AAAAAG93/gE=")</f>
        <v>#REF!</v>
      </c>
      <c r="C3" t="e">
        <f>AND(#REF!,"AAAAAG93/gI=")</f>
        <v>#REF!</v>
      </c>
      <c r="D3" t="e">
        <f>AND(#REF!,"AAAAAG93/gM=")</f>
        <v>#REF!</v>
      </c>
      <c r="E3" t="e">
        <f>AND(#REF!,"AAAAAG93/gQ=")</f>
        <v>#REF!</v>
      </c>
      <c r="F3" t="e">
        <f>IF(#REF!,"AAAAAG93/gU=",0)</f>
        <v>#REF!</v>
      </c>
      <c r="G3" t="e">
        <f>AND(#REF!,"AAAAAG93/gY=")</f>
        <v>#REF!</v>
      </c>
      <c r="H3" t="e">
        <f>AND(#REF!,"AAAAAG93/gc=")</f>
        <v>#REF!</v>
      </c>
      <c r="I3" t="e">
        <f>AND(#REF!,"AAAAAG93/gg=")</f>
        <v>#REF!</v>
      </c>
      <c r="J3" t="e">
        <f>AND(#REF!,"AAAAAG93/gk=")</f>
        <v>#REF!</v>
      </c>
      <c r="K3" t="e">
        <f>AND(#REF!,"AAAAAG93/go=")</f>
        <v>#REF!</v>
      </c>
      <c r="L3" t="e">
        <f>AND(#REF!,"AAAAAG93/gs=")</f>
        <v>#REF!</v>
      </c>
      <c r="M3" t="e">
        <f>AND(#REF!,"AAAAAG93/gw=")</f>
        <v>#REF!</v>
      </c>
      <c r="N3" t="e">
        <f>AND(#REF!,"AAAAAG93/g0=")</f>
        <v>#REF!</v>
      </c>
      <c r="O3" t="e">
        <f>AND(#REF!,"AAAAAG93/g4=")</f>
        <v>#REF!</v>
      </c>
      <c r="P3" t="e">
        <f>AND(#REF!,"AAAAAG93/g8=")</f>
        <v>#REF!</v>
      </c>
      <c r="Q3" t="e">
        <f>IF(#REF!,"AAAAAG93/hA=",0)</f>
        <v>#REF!</v>
      </c>
      <c r="R3" t="e">
        <f>AND(#REF!,"AAAAAG93/hE=")</f>
        <v>#REF!</v>
      </c>
      <c r="S3" t="e">
        <f>AND(#REF!,"AAAAAG93/hI=")</f>
        <v>#REF!</v>
      </c>
      <c r="T3" t="e">
        <f>AND(#REF!,"AAAAAG93/hM=")</f>
        <v>#REF!</v>
      </c>
      <c r="U3" t="e">
        <f>AND(#REF!,"AAAAAG93/hQ=")</f>
        <v>#REF!</v>
      </c>
      <c r="V3" t="e">
        <f>AND(#REF!,"AAAAAG93/hU=")</f>
        <v>#REF!</v>
      </c>
      <c r="W3" t="e">
        <f>AND(#REF!,"AAAAAG93/hY=")</f>
        <v>#REF!</v>
      </c>
      <c r="X3" t="e">
        <f>AND(#REF!,"AAAAAG93/hc=")</f>
        <v>#REF!</v>
      </c>
      <c r="Y3" t="e">
        <f>AND(#REF!,"AAAAAG93/hg=")</f>
        <v>#REF!</v>
      </c>
      <c r="Z3" t="e">
        <f>AND(#REF!,"AAAAAG93/hk=")</f>
        <v>#REF!</v>
      </c>
      <c r="AA3" t="e">
        <f>AND(#REF!,"AAAAAG93/ho=")</f>
        <v>#REF!</v>
      </c>
      <c r="AB3" t="e">
        <f>IF(#REF!,"AAAAAG93/hs=",0)</f>
        <v>#REF!</v>
      </c>
      <c r="AC3" t="e">
        <f>AND(#REF!,"AAAAAG93/hw=")</f>
        <v>#REF!</v>
      </c>
      <c r="AD3" t="e">
        <f>AND(#REF!,"AAAAAG93/h0=")</f>
        <v>#REF!</v>
      </c>
      <c r="AE3" t="e">
        <f>AND(#REF!,"AAAAAG93/h4=")</f>
        <v>#REF!</v>
      </c>
      <c r="AF3" t="e">
        <f>AND(#REF!,"AAAAAG93/h8=")</f>
        <v>#REF!</v>
      </c>
      <c r="AG3" t="e">
        <f>AND(#REF!,"AAAAAG93/iA=")</f>
        <v>#REF!</v>
      </c>
      <c r="AH3" t="e">
        <f>AND(#REF!,"AAAAAG93/iE=")</f>
        <v>#REF!</v>
      </c>
      <c r="AI3" t="e">
        <f>AND(#REF!,"AAAAAG93/iI=")</f>
        <v>#REF!</v>
      </c>
      <c r="AJ3" t="e">
        <f>AND(#REF!,"AAAAAG93/iM=")</f>
        <v>#REF!</v>
      </c>
      <c r="AK3" t="e">
        <f>AND(#REF!,"AAAAAG93/iQ=")</f>
        <v>#REF!</v>
      </c>
      <c r="AL3" t="e">
        <f>AND(#REF!,"AAAAAG93/iU=")</f>
        <v>#REF!</v>
      </c>
      <c r="AM3" t="e">
        <f>IF(#REF!,"AAAAAG93/iY=",0)</f>
        <v>#REF!</v>
      </c>
      <c r="AN3" t="e">
        <f>AND(#REF!,"AAAAAG93/ic=")</f>
        <v>#REF!</v>
      </c>
      <c r="AO3" t="e">
        <f>AND(#REF!,"AAAAAG93/ig=")</f>
        <v>#REF!</v>
      </c>
      <c r="AP3" t="e">
        <f>AND(#REF!,"AAAAAG93/ik=")</f>
        <v>#REF!</v>
      </c>
      <c r="AQ3" t="e">
        <f>AND(#REF!,"AAAAAG93/io=")</f>
        <v>#REF!</v>
      </c>
      <c r="AR3" t="e">
        <f>AND(#REF!,"AAAAAG93/is=")</f>
        <v>#REF!</v>
      </c>
      <c r="AS3" t="e">
        <f>AND(#REF!,"AAAAAG93/iw=")</f>
        <v>#REF!</v>
      </c>
      <c r="AT3" t="e">
        <f>AND(#REF!,"AAAAAG93/i0=")</f>
        <v>#REF!</v>
      </c>
      <c r="AU3" t="e">
        <f>AND(#REF!,"AAAAAG93/i4=")</f>
        <v>#REF!</v>
      </c>
      <c r="AV3" t="e">
        <f>AND(#REF!,"AAAAAG93/i8=")</f>
        <v>#REF!</v>
      </c>
      <c r="AW3" t="e">
        <f>AND(#REF!,"AAAAAG93/jA=")</f>
        <v>#REF!</v>
      </c>
      <c r="AX3" t="e">
        <f>IF(#REF!,"AAAAAG93/jE=",0)</f>
        <v>#REF!</v>
      </c>
      <c r="AY3" t="e">
        <f>AND(#REF!,"AAAAAG93/jI=")</f>
        <v>#REF!</v>
      </c>
      <c r="AZ3" t="e">
        <f>AND(#REF!,"AAAAAG93/jM=")</f>
        <v>#REF!</v>
      </c>
      <c r="BA3" t="e">
        <f>AND(#REF!,"AAAAAG93/jQ=")</f>
        <v>#REF!</v>
      </c>
      <c r="BB3" t="e">
        <f>AND(#REF!,"AAAAAG93/jU=")</f>
        <v>#REF!</v>
      </c>
      <c r="BC3" t="e">
        <f>AND(#REF!,"AAAAAG93/jY=")</f>
        <v>#REF!</v>
      </c>
      <c r="BD3" t="e">
        <f>AND(#REF!,"AAAAAG93/jc=")</f>
        <v>#REF!</v>
      </c>
      <c r="BE3" t="e">
        <f>AND(#REF!,"AAAAAG93/jg=")</f>
        <v>#REF!</v>
      </c>
      <c r="BF3" t="e">
        <f>AND(#REF!,"AAAAAG93/jk=")</f>
        <v>#REF!</v>
      </c>
      <c r="BG3" t="e">
        <f>AND(#REF!,"AAAAAG93/jo=")</f>
        <v>#REF!</v>
      </c>
      <c r="BH3" t="e">
        <f>AND(#REF!,"AAAAAG93/js=")</f>
        <v>#REF!</v>
      </c>
      <c r="BI3" t="e">
        <f>IF(#REF!,"AAAAAG93/jw=",0)</f>
        <v>#REF!</v>
      </c>
      <c r="BJ3" t="e">
        <f>AND(#REF!,"AAAAAG93/j0=")</f>
        <v>#REF!</v>
      </c>
      <c r="BK3" t="e">
        <f>AND(#REF!,"AAAAAG93/j4=")</f>
        <v>#REF!</v>
      </c>
      <c r="BL3" t="e">
        <f>AND(#REF!,"AAAAAG93/j8=")</f>
        <v>#REF!</v>
      </c>
      <c r="BM3" t="e">
        <f>AND(#REF!,"AAAAAG93/kA=")</f>
        <v>#REF!</v>
      </c>
      <c r="BN3" t="e">
        <f>AND(#REF!,"AAAAAG93/kE=")</f>
        <v>#REF!</v>
      </c>
      <c r="BO3" t="e">
        <f>AND(#REF!,"AAAAAG93/kI=")</f>
        <v>#REF!</v>
      </c>
      <c r="BP3" t="e">
        <f>AND(#REF!,"AAAAAG93/kM=")</f>
        <v>#REF!</v>
      </c>
      <c r="BQ3" t="e">
        <f>AND(#REF!,"AAAAAG93/kQ=")</f>
        <v>#REF!</v>
      </c>
      <c r="BR3" t="e">
        <f>AND(#REF!,"AAAAAG93/kU=")</f>
        <v>#REF!</v>
      </c>
      <c r="BS3" t="e">
        <f>AND(#REF!,"AAAAAG93/kY=")</f>
        <v>#REF!</v>
      </c>
      <c r="BT3" t="e">
        <f>IF(#REF!,"AAAAAG93/kc=",0)</f>
        <v>#REF!</v>
      </c>
      <c r="BU3" t="e">
        <f>AND(#REF!,"AAAAAG93/kg=")</f>
        <v>#REF!</v>
      </c>
      <c r="BV3" t="e">
        <f>AND(#REF!,"AAAAAG93/kk=")</f>
        <v>#REF!</v>
      </c>
      <c r="BW3" t="e">
        <f>AND(#REF!,"AAAAAG93/ko=")</f>
        <v>#REF!</v>
      </c>
      <c r="BX3" t="e">
        <f>AND(#REF!,"AAAAAG93/ks=")</f>
        <v>#REF!</v>
      </c>
      <c r="BY3" t="e">
        <f>AND(#REF!,"AAAAAG93/kw=")</f>
        <v>#REF!</v>
      </c>
      <c r="BZ3" t="e">
        <f>AND(#REF!,"AAAAAG93/k0=")</f>
        <v>#REF!</v>
      </c>
      <c r="CA3" t="e">
        <f>AND(#REF!,"AAAAAG93/k4=")</f>
        <v>#REF!</v>
      </c>
      <c r="CB3" t="e">
        <f>AND(#REF!,"AAAAAG93/k8=")</f>
        <v>#REF!</v>
      </c>
      <c r="CC3" t="e">
        <f>AND(#REF!,"AAAAAG93/lA=")</f>
        <v>#REF!</v>
      </c>
      <c r="CD3" t="e">
        <f>AND(#REF!,"AAAAAG93/lE=")</f>
        <v>#REF!</v>
      </c>
      <c r="CE3" t="e">
        <f>IF(#REF!,"AAAAAG93/lI=",0)</f>
        <v>#REF!</v>
      </c>
      <c r="CF3" t="e">
        <f>AND(#REF!,"AAAAAG93/lM=")</f>
        <v>#REF!</v>
      </c>
      <c r="CG3" t="e">
        <f>AND(#REF!,"AAAAAG93/lQ=")</f>
        <v>#REF!</v>
      </c>
      <c r="CH3" t="e">
        <f>AND(#REF!,"AAAAAG93/lU=")</f>
        <v>#REF!</v>
      </c>
      <c r="CI3" t="e">
        <f>AND(#REF!,"AAAAAG93/lY=")</f>
        <v>#REF!</v>
      </c>
      <c r="CJ3" t="e">
        <f>AND(#REF!,"AAAAAG93/lc=")</f>
        <v>#REF!</v>
      </c>
      <c r="CK3" t="e">
        <f>AND(#REF!,"AAAAAG93/lg=")</f>
        <v>#REF!</v>
      </c>
      <c r="CL3" t="e">
        <f>AND(#REF!,"AAAAAG93/lk=")</f>
        <v>#REF!</v>
      </c>
      <c r="CM3" t="e">
        <f>AND(#REF!,"AAAAAG93/lo=")</f>
        <v>#REF!</v>
      </c>
      <c r="CN3" t="e">
        <f>AND(#REF!,"AAAAAG93/ls=")</f>
        <v>#REF!</v>
      </c>
      <c r="CO3" t="e">
        <f>AND(#REF!,"AAAAAG93/lw=")</f>
        <v>#REF!</v>
      </c>
      <c r="CP3" t="e">
        <f>IF(#REF!,"AAAAAG93/l0=",0)</f>
        <v>#REF!</v>
      </c>
      <c r="CQ3" t="e">
        <f>AND(#REF!,"AAAAAG93/l4=")</f>
        <v>#REF!</v>
      </c>
      <c r="CR3" t="e">
        <f>AND(#REF!,"AAAAAG93/l8=")</f>
        <v>#REF!</v>
      </c>
      <c r="CS3" t="e">
        <f>AND(#REF!,"AAAAAG93/mA=")</f>
        <v>#REF!</v>
      </c>
      <c r="CT3" t="e">
        <f>AND(#REF!,"AAAAAG93/mE=")</f>
        <v>#REF!</v>
      </c>
      <c r="CU3" t="e">
        <f>AND(#REF!,"AAAAAG93/mI=")</f>
        <v>#REF!</v>
      </c>
      <c r="CV3" t="e">
        <f>AND(#REF!,"AAAAAG93/mM=")</f>
        <v>#REF!</v>
      </c>
      <c r="CW3" t="e">
        <f>AND(#REF!,"AAAAAG93/mQ=")</f>
        <v>#REF!</v>
      </c>
      <c r="CX3" t="e">
        <f>AND(#REF!,"AAAAAG93/mU=")</f>
        <v>#REF!</v>
      </c>
      <c r="CY3" t="e">
        <f>AND(#REF!,"AAAAAG93/mY=")</f>
        <v>#REF!</v>
      </c>
      <c r="CZ3" t="e">
        <f>AND(#REF!,"AAAAAG93/mc=")</f>
        <v>#REF!</v>
      </c>
      <c r="DA3" t="e">
        <f>IF(#REF!,"AAAAAG93/mg=",0)</f>
        <v>#REF!</v>
      </c>
      <c r="DB3" t="e">
        <f>AND(#REF!,"AAAAAG93/mk=")</f>
        <v>#REF!</v>
      </c>
      <c r="DC3" t="e">
        <f>AND(#REF!,"AAAAAG93/mo=")</f>
        <v>#REF!</v>
      </c>
      <c r="DD3" t="e">
        <f>AND(#REF!,"AAAAAG93/ms=")</f>
        <v>#REF!</v>
      </c>
      <c r="DE3" t="e">
        <f>AND(#REF!,"AAAAAG93/mw=")</f>
        <v>#REF!</v>
      </c>
      <c r="DF3" t="e">
        <f>AND(#REF!,"AAAAAG93/m0=")</f>
        <v>#REF!</v>
      </c>
      <c r="DG3" t="e">
        <f>AND(#REF!,"AAAAAG93/m4=")</f>
        <v>#REF!</v>
      </c>
      <c r="DH3" t="e">
        <f>AND(#REF!,"AAAAAG93/m8=")</f>
        <v>#REF!</v>
      </c>
      <c r="DI3" t="e">
        <f>AND(#REF!,"AAAAAG93/nA=")</f>
        <v>#REF!</v>
      </c>
      <c r="DJ3" t="e">
        <f>AND(#REF!,"AAAAAG93/nE=")</f>
        <v>#REF!</v>
      </c>
      <c r="DK3" t="e">
        <f>AND(#REF!,"AAAAAG93/nI=")</f>
        <v>#REF!</v>
      </c>
      <c r="DL3" t="e">
        <f>IF(#REF!,"AAAAAG93/nM=",0)</f>
        <v>#REF!</v>
      </c>
      <c r="DM3" t="e">
        <f>AND(#REF!,"AAAAAG93/nQ=")</f>
        <v>#REF!</v>
      </c>
      <c r="DN3" t="e">
        <f>AND(#REF!,"AAAAAG93/nU=")</f>
        <v>#REF!</v>
      </c>
      <c r="DO3" t="e">
        <f>AND(#REF!,"AAAAAG93/nY=")</f>
        <v>#REF!</v>
      </c>
      <c r="DP3" t="e">
        <f>AND(#REF!,"AAAAAG93/nc=")</f>
        <v>#REF!</v>
      </c>
      <c r="DQ3" t="e">
        <f>AND(#REF!,"AAAAAG93/ng=")</f>
        <v>#REF!</v>
      </c>
      <c r="DR3" t="e">
        <f>AND(#REF!,"AAAAAG93/nk=")</f>
        <v>#REF!</v>
      </c>
      <c r="DS3" t="e">
        <f>AND(#REF!,"AAAAAG93/no=")</f>
        <v>#REF!</v>
      </c>
      <c r="DT3" t="e">
        <f>AND(#REF!,"AAAAAG93/ns=")</f>
        <v>#REF!</v>
      </c>
      <c r="DU3" t="e">
        <f>AND(#REF!,"AAAAAG93/nw=")</f>
        <v>#REF!</v>
      </c>
      <c r="DV3" t="e">
        <f>AND(#REF!,"AAAAAG93/n0=")</f>
        <v>#REF!</v>
      </c>
      <c r="DW3" t="e">
        <f>IF(#REF!,"AAAAAG93/n4=",0)</f>
        <v>#REF!</v>
      </c>
      <c r="DX3" t="e">
        <f>AND(#REF!,"AAAAAG93/n8=")</f>
        <v>#REF!</v>
      </c>
      <c r="DY3" t="e">
        <f>AND(#REF!,"AAAAAG93/oA=")</f>
        <v>#REF!</v>
      </c>
      <c r="DZ3" t="e">
        <f>AND(#REF!,"AAAAAG93/oE=")</f>
        <v>#REF!</v>
      </c>
      <c r="EA3" t="e">
        <f>AND(#REF!,"AAAAAG93/oI=")</f>
        <v>#REF!</v>
      </c>
      <c r="EB3" t="e">
        <f>AND(#REF!,"AAAAAG93/oM=")</f>
        <v>#REF!</v>
      </c>
      <c r="EC3" t="e">
        <f>AND(#REF!,"AAAAAG93/oQ=")</f>
        <v>#REF!</v>
      </c>
      <c r="ED3" t="e">
        <f>AND(#REF!,"AAAAAG93/oU=")</f>
        <v>#REF!</v>
      </c>
      <c r="EE3" t="e">
        <f>AND(#REF!,"AAAAAG93/oY=")</f>
        <v>#REF!</v>
      </c>
      <c r="EF3" t="e">
        <f>AND(#REF!,"AAAAAG93/oc=")</f>
        <v>#REF!</v>
      </c>
      <c r="EG3" t="e">
        <f>AND(#REF!,"AAAAAG93/og=")</f>
        <v>#REF!</v>
      </c>
      <c r="EH3" t="e">
        <f>IF(#REF!,"AAAAAG93/ok=",0)</f>
        <v>#REF!</v>
      </c>
      <c r="EI3" t="e">
        <f>AND(#REF!,"AAAAAG93/oo=")</f>
        <v>#REF!</v>
      </c>
      <c r="EJ3" t="e">
        <f>AND(#REF!,"AAAAAG93/os=")</f>
        <v>#REF!</v>
      </c>
      <c r="EK3" t="e">
        <f>AND(#REF!,"AAAAAG93/ow=")</f>
        <v>#REF!</v>
      </c>
      <c r="EL3" t="e">
        <f>AND(#REF!,"AAAAAG93/o0=")</f>
        <v>#REF!</v>
      </c>
      <c r="EM3" t="e">
        <f>AND(#REF!,"AAAAAG93/o4=")</f>
        <v>#REF!</v>
      </c>
      <c r="EN3" t="e">
        <f>AND(#REF!,"AAAAAG93/o8=")</f>
        <v>#REF!</v>
      </c>
      <c r="EO3" t="e">
        <f>AND(#REF!,"AAAAAG93/pA=")</f>
        <v>#REF!</v>
      </c>
      <c r="EP3" t="e">
        <f>AND(#REF!,"AAAAAG93/pE=")</f>
        <v>#REF!</v>
      </c>
      <c r="EQ3" t="e">
        <f>AND(#REF!,"AAAAAG93/pI=")</f>
        <v>#REF!</v>
      </c>
      <c r="ER3" t="e">
        <f>AND(#REF!,"AAAAAG93/pM=")</f>
        <v>#REF!</v>
      </c>
      <c r="ES3" t="e">
        <f>IF(#REF!,"AAAAAG93/pQ=",0)</f>
        <v>#REF!</v>
      </c>
      <c r="ET3" t="e">
        <f>AND(#REF!,"AAAAAG93/pU=")</f>
        <v>#REF!</v>
      </c>
      <c r="EU3" t="e">
        <f>AND(#REF!,"AAAAAG93/pY=")</f>
        <v>#REF!</v>
      </c>
      <c r="EV3" t="e">
        <f>AND(#REF!,"AAAAAG93/pc=")</f>
        <v>#REF!</v>
      </c>
      <c r="EW3" t="e">
        <f>AND(#REF!,"AAAAAG93/pg=")</f>
        <v>#REF!</v>
      </c>
      <c r="EX3" t="e">
        <f>AND(#REF!,"AAAAAG93/pk=")</f>
        <v>#REF!</v>
      </c>
      <c r="EY3" t="e">
        <f>AND(#REF!,"AAAAAG93/po=")</f>
        <v>#REF!</v>
      </c>
      <c r="EZ3" t="e">
        <f>AND(#REF!,"AAAAAG93/ps=")</f>
        <v>#REF!</v>
      </c>
      <c r="FA3" t="e">
        <f>AND(#REF!,"AAAAAG93/pw=")</f>
        <v>#REF!</v>
      </c>
      <c r="FB3" t="e">
        <f>AND(#REF!,"AAAAAG93/p0=")</f>
        <v>#REF!</v>
      </c>
      <c r="FC3" t="e">
        <f>AND(#REF!,"AAAAAG93/p4=")</f>
        <v>#REF!</v>
      </c>
      <c r="FD3" t="e">
        <f>IF(#REF!,"AAAAAG93/p8=",0)</f>
        <v>#REF!</v>
      </c>
      <c r="FE3" t="e">
        <f>AND(#REF!,"AAAAAG93/qA=")</f>
        <v>#REF!</v>
      </c>
      <c r="FF3" t="e">
        <f>AND(#REF!,"AAAAAG93/qE=")</f>
        <v>#REF!</v>
      </c>
      <c r="FG3" t="e">
        <f>AND(#REF!,"AAAAAG93/qI=")</f>
        <v>#REF!</v>
      </c>
      <c r="FH3" t="e">
        <f>AND(#REF!,"AAAAAG93/qM=")</f>
        <v>#REF!</v>
      </c>
      <c r="FI3" t="e">
        <f>AND(#REF!,"AAAAAG93/qQ=")</f>
        <v>#REF!</v>
      </c>
      <c r="FJ3" t="e">
        <f>AND(#REF!,"AAAAAG93/qU=")</f>
        <v>#REF!</v>
      </c>
      <c r="FK3" t="e">
        <f>AND(#REF!,"AAAAAG93/qY=")</f>
        <v>#REF!</v>
      </c>
      <c r="FL3" t="e">
        <f>AND(#REF!,"AAAAAG93/qc=")</f>
        <v>#REF!</v>
      </c>
      <c r="FM3" t="e">
        <f>AND(#REF!,"AAAAAG93/qg=")</f>
        <v>#REF!</v>
      </c>
      <c r="FN3" t="e">
        <f>AND(#REF!,"AAAAAG93/qk=")</f>
        <v>#REF!</v>
      </c>
      <c r="FO3" t="e">
        <f>IF(#REF!,"AAAAAG93/qo=",0)</f>
        <v>#REF!</v>
      </c>
      <c r="FP3" t="e">
        <f>AND(#REF!,"AAAAAG93/qs=")</f>
        <v>#REF!</v>
      </c>
      <c r="FQ3" t="e">
        <f>AND(#REF!,"AAAAAG93/qw=")</f>
        <v>#REF!</v>
      </c>
      <c r="FR3" t="e">
        <f>AND(#REF!,"AAAAAG93/q0=")</f>
        <v>#REF!</v>
      </c>
      <c r="FS3" t="e">
        <f>AND(#REF!,"AAAAAG93/q4=")</f>
        <v>#REF!</v>
      </c>
      <c r="FT3" t="e">
        <f>AND(#REF!,"AAAAAG93/q8=")</f>
        <v>#REF!</v>
      </c>
      <c r="FU3" t="e">
        <f>AND(#REF!,"AAAAAG93/rA=")</f>
        <v>#REF!</v>
      </c>
      <c r="FV3" t="e">
        <f>AND(#REF!,"AAAAAG93/rE=")</f>
        <v>#REF!</v>
      </c>
      <c r="FW3" t="e">
        <f>AND(#REF!,"AAAAAG93/rI=")</f>
        <v>#REF!</v>
      </c>
      <c r="FX3" t="e">
        <f>AND(#REF!,"AAAAAG93/rM=")</f>
        <v>#REF!</v>
      </c>
      <c r="FY3" t="e">
        <f>AND(#REF!,"AAAAAG93/rQ=")</f>
        <v>#REF!</v>
      </c>
      <c r="FZ3" t="e">
        <f>IF(#REF!,"AAAAAG93/rU=",0)</f>
        <v>#REF!</v>
      </c>
      <c r="GA3" t="e">
        <f>AND(#REF!,"AAAAAG93/rY=")</f>
        <v>#REF!</v>
      </c>
      <c r="GB3" t="e">
        <f>AND(#REF!,"AAAAAG93/rc=")</f>
        <v>#REF!</v>
      </c>
      <c r="GC3" t="e">
        <f>AND(#REF!,"AAAAAG93/rg=")</f>
        <v>#REF!</v>
      </c>
      <c r="GD3" t="e">
        <f>AND(#REF!,"AAAAAG93/rk=")</f>
        <v>#REF!</v>
      </c>
      <c r="GE3" t="e">
        <f>AND(#REF!,"AAAAAG93/ro=")</f>
        <v>#REF!</v>
      </c>
      <c r="GF3" t="e">
        <f>AND(#REF!,"AAAAAG93/rs=")</f>
        <v>#REF!</v>
      </c>
      <c r="GG3" t="e">
        <f>AND(#REF!,"AAAAAG93/rw=")</f>
        <v>#REF!</v>
      </c>
      <c r="GH3" t="e">
        <f>AND(#REF!,"AAAAAG93/r0=")</f>
        <v>#REF!</v>
      </c>
      <c r="GI3" t="e">
        <f>AND(#REF!,"AAAAAG93/r4=")</f>
        <v>#REF!</v>
      </c>
      <c r="GJ3" t="e">
        <f>AND(#REF!,"AAAAAG93/r8=")</f>
        <v>#REF!</v>
      </c>
      <c r="GK3" t="e">
        <f>IF(#REF!,"AAAAAG93/sA=",0)</f>
        <v>#REF!</v>
      </c>
      <c r="GL3" t="e">
        <f>AND(#REF!,"AAAAAG93/sE=")</f>
        <v>#REF!</v>
      </c>
      <c r="GM3" t="e">
        <f>AND(#REF!,"AAAAAG93/sI=")</f>
        <v>#REF!</v>
      </c>
      <c r="GN3" t="e">
        <f>AND(#REF!,"AAAAAG93/sM=")</f>
        <v>#REF!</v>
      </c>
      <c r="GO3" t="e">
        <f>AND(#REF!,"AAAAAG93/sQ=")</f>
        <v>#REF!</v>
      </c>
      <c r="GP3" t="e">
        <f>AND(#REF!,"AAAAAG93/sU=")</f>
        <v>#REF!</v>
      </c>
      <c r="GQ3" t="e">
        <f>AND(#REF!,"AAAAAG93/sY=")</f>
        <v>#REF!</v>
      </c>
      <c r="GR3" t="e">
        <f>AND(#REF!,"AAAAAG93/sc=")</f>
        <v>#REF!</v>
      </c>
      <c r="GS3" t="e">
        <f>AND(#REF!,"AAAAAG93/sg=")</f>
        <v>#REF!</v>
      </c>
      <c r="GT3" t="e">
        <f>AND(#REF!,"AAAAAG93/sk=")</f>
        <v>#REF!</v>
      </c>
      <c r="GU3" t="e">
        <f>AND(#REF!,"AAAAAG93/so=")</f>
        <v>#REF!</v>
      </c>
      <c r="GV3" t="e">
        <f>IF(#REF!,"AAAAAG93/ss=",0)</f>
        <v>#REF!</v>
      </c>
      <c r="GW3" t="e">
        <f>AND(#REF!,"AAAAAG93/sw=")</f>
        <v>#REF!</v>
      </c>
      <c r="GX3" t="e">
        <f>AND(#REF!,"AAAAAG93/s0=")</f>
        <v>#REF!</v>
      </c>
      <c r="GY3" t="e">
        <f>AND(#REF!,"AAAAAG93/s4=")</f>
        <v>#REF!</v>
      </c>
      <c r="GZ3" t="e">
        <f>AND(#REF!,"AAAAAG93/s8=")</f>
        <v>#REF!</v>
      </c>
      <c r="HA3" t="e">
        <f>AND(#REF!,"AAAAAG93/tA=")</f>
        <v>#REF!</v>
      </c>
      <c r="HB3" t="e">
        <f>AND(#REF!,"AAAAAG93/tE=")</f>
        <v>#REF!</v>
      </c>
      <c r="HC3" t="e">
        <f>AND(#REF!,"AAAAAG93/tI=")</f>
        <v>#REF!</v>
      </c>
      <c r="HD3" t="e">
        <f>AND(#REF!,"AAAAAG93/tM=")</f>
        <v>#REF!</v>
      </c>
      <c r="HE3" t="e">
        <f>AND(#REF!,"AAAAAG93/tQ=")</f>
        <v>#REF!</v>
      </c>
      <c r="HF3" t="e">
        <f>AND(#REF!,"AAAAAG93/tU=")</f>
        <v>#REF!</v>
      </c>
      <c r="HG3" t="e">
        <f>IF(#REF!,"AAAAAG93/tY=",0)</f>
        <v>#REF!</v>
      </c>
      <c r="HH3" t="e">
        <f>AND(#REF!,"AAAAAG93/tc=")</f>
        <v>#REF!</v>
      </c>
      <c r="HI3" t="e">
        <f>AND(#REF!,"AAAAAG93/tg=")</f>
        <v>#REF!</v>
      </c>
      <c r="HJ3" t="e">
        <f>AND(#REF!,"AAAAAG93/tk=")</f>
        <v>#REF!</v>
      </c>
      <c r="HK3" t="e">
        <f>AND(#REF!,"AAAAAG93/to=")</f>
        <v>#REF!</v>
      </c>
      <c r="HL3" t="e">
        <f>AND(#REF!,"AAAAAG93/ts=")</f>
        <v>#REF!</v>
      </c>
      <c r="HM3" t="e">
        <f>AND(#REF!,"AAAAAG93/tw=")</f>
        <v>#REF!</v>
      </c>
      <c r="HN3" t="e">
        <f>AND(#REF!,"AAAAAG93/t0=")</f>
        <v>#REF!</v>
      </c>
      <c r="HO3" t="e">
        <f>AND(#REF!,"AAAAAG93/t4=")</f>
        <v>#REF!</v>
      </c>
      <c r="HP3" t="e">
        <f>AND(#REF!,"AAAAAG93/t8=")</f>
        <v>#REF!</v>
      </c>
      <c r="HQ3" t="e">
        <f>AND(#REF!,"AAAAAG93/uA=")</f>
        <v>#REF!</v>
      </c>
      <c r="HR3" t="e">
        <f>IF(#REF!,"AAAAAG93/uE=",0)</f>
        <v>#REF!</v>
      </c>
      <c r="HS3" t="e">
        <f>AND(#REF!,"AAAAAG93/uI=")</f>
        <v>#REF!</v>
      </c>
      <c r="HT3" t="e">
        <f>AND(#REF!,"AAAAAG93/uM=")</f>
        <v>#REF!</v>
      </c>
      <c r="HU3" t="e">
        <f>AND(#REF!,"AAAAAG93/uQ=")</f>
        <v>#REF!</v>
      </c>
      <c r="HV3" t="e">
        <f>AND(#REF!,"AAAAAG93/uU=")</f>
        <v>#REF!</v>
      </c>
      <c r="HW3" t="e">
        <f>AND(#REF!,"AAAAAG93/uY=")</f>
        <v>#REF!</v>
      </c>
      <c r="HX3" t="e">
        <f>AND(#REF!,"AAAAAG93/uc=")</f>
        <v>#REF!</v>
      </c>
      <c r="HY3" t="e">
        <f>AND(#REF!,"AAAAAG93/ug=")</f>
        <v>#REF!</v>
      </c>
      <c r="HZ3" t="e">
        <f>AND(#REF!,"AAAAAG93/uk=")</f>
        <v>#REF!</v>
      </c>
      <c r="IA3" t="e">
        <f>AND(#REF!,"AAAAAG93/uo=")</f>
        <v>#REF!</v>
      </c>
      <c r="IB3" t="e">
        <f>AND(#REF!,"AAAAAG93/us=")</f>
        <v>#REF!</v>
      </c>
      <c r="IC3" t="e">
        <f>IF(#REF!,"AAAAAG93/uw=",0)</f>
        <v>#REF!</v>
      </c>
      <c r="ID3" t="e">
        <f>AND(#REF!,"AAAAAG93/u0=")</f>
        <v>#REF!</v>
      </c>
      <c r="IE3" t="e">
        <f>AND(#REF!,"AAAAAG93/u4=")</f>
        <v>#REF!</v>
      </c>
      <c r="IF3" t="e">
        <f>AND(#REF!,"AAAAAG93/u8=")</f>
        <v>#REF!</v>
      </c>
      <c r="IG3" t="e">
        <f>AND(#REF!,"AAAAAG93/vA=")</f>
        <v>#REF!</v>
      </c>
      <c r="IH3" t="e">
        <f>AND(#REF!,"AAAAAG93/vE=")</f>
        <v>#REF!</v>
      </c>
      <c r="II3" t="e">
        <f>AND(#REF!,"AAAAAG93/vI=")</f>
        <v>#REF!</v>
      </c>
      <c r="IJ3" t="e">
        <f>AND(#REF!,"AAAAAG93/vM=")</f>
        <v>#REF!</v>
      </c>
      <c r="IK3" t="e">
        <f>AND(#REF!,"AAAAAG93/vQ=")</f>
        <v>#REF!</v>
      </c>
      <c r="IL3" t="e">
        <f>AND(#REF!,"AAAAAG93/vU=")</f>
        <v>#REF!</v>
      </c>
      <c r="IM3" t="e">
        <f>AND(#REF!,"AAAAAG93/vY=")</f>
        <v>#REF!</v>
      </c>
      <c r="IN3" t="e">
        <f>IF(#REF!,"AAAAAG93/vc=",0)</f>
        <v>#REF!</v>
      </c>
      <c r="IO3" t="e">
        <f>AND(#REF!,"AAAAAG93/vg=")</f>
        <v>#REF!</v>
      </c>
      <c r="IP3" t="e">
        <f>AND(#REF!,"AAAAAG93/vk=")</f>
        <v>#REF!</v>
      </c>
      <c r="IQ3" t="e">
        <f>AND(#REF!,"AAAAAG93/vo=")</f>
        <v>#REF!</v>
      </c>
      <c r="IR3" t="e">
        <f>AND(#REF!,"AAAAAG93/vs=")</f>
        <v>#REF!</v>
      </c>
      <c r="IS3" t="e">
        <f>AND(#REF!,"AAAAAG93/vw=")</f>
        <v>#REF!</v>
      </c>
      <c r="IT3" t="e">
        <f>AND(#REF!,"AAAAAG93/v0=")</f>
        <v>#REF!</v>
      </c>
      <c r="IU3" t="e">
        <f>AND(#REF!,"AAAAAG93/v4=")</f>
        <v>#REF!</v>
      </c>
      <c r="IV3" t="e">
        <f>AND(#REF!,"AAAAAG93/v8=")</f>
        <v>#REF!</v>
      </c>
    </row>
    <row r="4" spans="1:256">
      <c r="A4" t="e">
        <f>AND(#REF!,"AAAAAG3ZzwA=")</f>
        <v>#REF!</v>
      </c>
      <c r="B4" t="e">
        <f>AND(#REF!,"AAAAAG3ZzwE=")</f>
        <v>#REF!</v>
      </c>
      <c r="C4" t="e">
        <f>IF(#REF!,"AAAAAG3ZzwI=",0)</f>
        <v>#REF!</v>
      </c>
      <c r="D4" t="e">
        <f>AND(#REF!,"AAAAAG3ZzwM=")</f>
        <v>#REF!</v>
      </c>
      <c r="E4" t="e">
        <f>AND(#REF!,"AAAAAG3ZzwQ=")</f>
        <v>#REF!</v>
      </c>
      <c r="F4" t="e">
        <f>AND(#REF!,"AAAAAG3ZzwU=")</f>
        <v>#REF!</v>
      </c>
      <c r="G4" t="e">
        <f>AND(#REF!,"AAAAAG3ZzwY=")</f>
        <v>#REF!</v>
      </c>
      <c r="H4" t="e">
        <f>AND(#REF!,"AAAAAG3Zzwc=")</f>
        <v>#REF!</v>
      </c>
      <c r="I4" t="e">
        <f>AND(#REF!,"AAAAAG3Zzwg=")</f>
        <v>#REF!</v>
      </c>
      <c r="J4" t="e">
        <f>AND(#REF!,"AAAAAG3Zzwk=")</f>
        <v>#REF!</v>
      </c>
      <c r="K4" t="e">
        <f>AND(#REF!,"AAAAAG3Zzwo=")</f>
        <v>#REF!</v>
      </c>
      <c r="L4" t="e">
        <f>AND(#REF!,"AAAAAG3Zzws=")</f>
        <v>#REF!</v>
      </c>
      <c r="M4" t="e">
        <f>AND(#REF!,"AAAAAG3Zzww=")</f>
        <v>#REF!</v>
      </c>
      <c r="N4" t="e">
        <f>IF(#REF!,"AAAAAG3Zzw0=",0)</f>
        <v>#REF!</v>
      </c>
      <c r="O4" t="e">
        <f>AND(#REF!,"AAAAAG3Zzw4=")</f>
        <v>#REF!</v>
      </c>
      <c r="P4" t="e">
        <f>AND(#REF!,"AAAAAG3Zzw8=")</f>
        <v>#REF!</v>
      </c>
      <c r="Q4" t="e">
        <f>AND(#REF!,"AAAAAG3ZzxA=")</f>
        <v>#REF!</v>
      </c>
      <c r="R4" t="e">
        <f>AND(#REF!,"AAAAAG3ZzxE=")</f>
        <v>#REF!</v>
      </c>
      <c r="S4" t="e">
        <f>AND(#REF!,"AAAAAG3ZzxI=")</f>
        <v>#REF!</v>
      </c>
      <c r="T4" t="e">
        <f>AND(#REF!,"AAAAAG3ZzxM=")</f>
        <v>#REF!</v>
      </c>
      <c r="U4" t="e">
        <f>AND(#REF!,"AAAAAG3ZzxQ=")</f>
        <v>#REF!</v>
      </c>
      <c r="V4" t="e">
        <f>AND(#REF!,"AAAAAG3ZzxU=")</f>
        <v>#REF!</v>
      </c>
      <c r="W4" t="e">
        <f>AND(#REF!,"AAAAAG3ZzxY=")</f>
        <v>#REF!</v>
      </c>
      <c r="X4" t="e">
        <f>AND(#REF!,"AAAAAG3Zzxc=")</f>
        <v>#REF!</v>
      </c>
      <c r="Y4" t="e">
        <f>IF(#REF!,"AAAAAG3Zzxg=",0)</f>
        <v>#REF!</v>
      </c>
      <c r="Z4" t="e">
        <f>AND(#REF!,"AAAAAG3Zzxk=")</f>
        <v>#REF!</v>
      </c>
      <c r="AA4" t="e">
        <f>AND(#REF!,"AAAAAG3Zzxo=")</f>
        <v>#REF!</v>
      </c>
      <c r="AB4" t="e">
        <f>AND(#REF!,"AAAAAG3Zzxs=")</f>
        <v>#REF!</v>
      </c>
      <c r="AC4" t="e">
        <f>AND(#REF!,"AAAAAG3Zzxw=")</f>
        <v>#REF!</v>
      </c>
      <c r="AD4" t="e">
        <f>AND(#REF!,"AAAAAG3Zzx0=")</f>
        <v>#REF!</v>
      </c>
      <c r="AE4" t="e">
        <f>AND(#REF!,"AAAAAG3Zzx4=")</f>
        <v>#REF!</v>
      </c>
      <c r="AF4" t="e">
        <f>AND(#REF!,"AAAAAG3Zzx8=")</f>
        <v>#REF!</v>
      </c>
      <c r="AG4" t="e">
        <f>AND(#REF!,"AAAAAG3ZzyA=")</f>
        <v>#REF!</v>
      </c>
      <c r="AH4" t="e">
        <f>AND(#REF!,"AAAAAG3ZzyE=")</f>
        <v>#REF!</v>
      </c>
      <c r="AI4" t="e">
        <f>AND(#REF!,"AAAAAG3ZzyI=")</f>
        <v>#REF!</v>
      </c>
      <c r="AJ4" t="e">
        <f>IF(#REF!,"AAAAAG3ZzyM=",0)</f>
        <v>#REF!</v>
      </c>
      <c r="AK4" t="e">
        <f>AND(#REF!,"AAAAAG3ZzyQ=")</f>
        <v>#REF!</v>
      </c>
      <c r="AL4" t="e">
        <f>AND(#REF!,"AAAAAG3ZzyU=")</f>
        <v>#REF!</v>
      </c>
      <c r="AM4" t="e">
        <f>AND(#REF!,"AAAAAG3ZzyY=")</f>
        <v>#REF!</v>
      </c>
      <c r="AN4" t="e">
        <f>AND(#REF!,"AAAAAG3Zzyc=")</f>
        <v>#REF!</v>
      </c>
      <c r="AO4" t="e">
        <f>AND(#REF!,"AAAAAG3Zzyg=")</f>
        <v>#REF!</v>
      </c>
      <c r="AP4" t="e">
        <f>AND(#REF!,"AAAAAG3Zzyk=")</f>
        <v>#REF!</v>
      </c>
      <c r="AQ4" t="e">
        <f>AND(#REF!,"AAAAAG3Zzyo=")</f>
        <v>#REF!</v>
      </c>
      <c r="AR4" t="e">
        <f>AND(#REF!,"AAAAAG3Zzys=")</f>
        <v>#REF!</v>
      </c>
      <c r="AS4" t="e">
        <f>AND(#REF!,"AAAAAG3Zzyw=")</f>
        <v>#REF!</v>
      </c>
      <c r="AT4" t="e">
        <f>AND(#REF!,"AAAAAG3Zzy0=")</f>
        <v>#REF!</v>
      </c>
      <c r="AU4" t="e">
        <f>IF(#REF!,"AAAAAG3Zzy4=",0)</f>
        <v>#REF!</v>
      </c>
      <c r="AV4" t="e">
        <f>AND(#REF!,"AAAAAG3Zzy8=")</f>
        <v>#REF!</v>
      </c>
      <c r="AW4" t="e">
        <f>AND(#REF!,"AAAAAG3ZzzA=")</f>
        <v>#REF!</v>
      </c>
      <c r="AX4" t="e">
        <f>AND(#REF!,"AAAAAG3ZzzE=")</f>
        <v>#REF!</v>
      </c>
      <c r="AY4" t="e">
        <f>AND(#REF!,"AAAAAG3ZzzI=")</f>
        <v>#REF!</v>
      </c>
      <c r="AZ4" t="e">
        <f>AND(#REF!,"AAAAAG3ZzzM=")</f>
        <v>#REF!</v>
      </c>
      <c r="BA4" t="e">
        <f>AND(#REF!,"AAAAAG3ZzzQ=")</f>
        <v>#REF!</v>
      </c>
      <c r="BB4" t="e">
        <f>AND(#REF!,"AAAAAG3ZzzU=")</f>
        <v>#REF!</v>
      </c>
      <c r="BC4" t="e">
        <f>AND(#REF!,"AAAAAG3ZzzY=")</f>
        <v>#REF!</v>
      </c>
      <c r="BD4" t="e">
        <f>AND(#REF!,"AAAAAG3Zzzc=")</f>
        <v>#REF!</v>
      </c>
      <c r="BE4" t="e">
        <f>AND(#REF!,"AAAAAG3Zzzg=")</f>
        <v>#REF!</v>
      </c>
      <c r="BF4" t="e">
        <f>IF(#REF!,"AAAAAG3Zzzk=",0)</f>
        <v>#REF!</v>
      </c>
      <c r="BG4" t="e">
        <f>AND(#REF!,"AAAAAG3Zzzo=")</f>
        <v>#REF!</v>
      </c>
      <c r="BH4" t="e">
        <f>AND(#REF!,"AAAAAG3Zzzs=")</f>
        <v>#REF!</v>
      </c>
      <c r="BI4" t="e">
        <f>AND(#REF!,"AAAAAG3Zzzw=")</f>
        <v>#REF!</v>
      </c>
      <c r="BJ4" t="e">
        <f>AND(#REF!,"AAAAAG3Zzz0=")</f>
        <v>#REF!</v>
      </c>
      <c r="BK4" t="e">
        <f>AND(#REF!,"AAAAAG3Zzz4=")</f>
        <v>#REF!</v>
      </c>
      <c r="BL4" t="e">
        <f>AND(#REF!,"AAAAAG3Zzz8=")</f>
        <v>#REF!</v>
      </c>
      <c r="BM4" t="e">
        <f>AND(#REF!,"AAAAAG3Zz0A=")</f>
        <v>#REF!</v>
      </c>
      <c r="BN4" t="e">
        <f>AND(#REF!,"AAAAAG3Zz0E=")</f>
        <v>#REF!</v>
      </c>
      <c r="BO4" t="e">
        <f>AND(#REF!,"AAAAAG3Zz0I=")</f>
        <v>#REF!</v>
      </c>
      <c r="BP4" t="e">
        <f>AND(#REF!,"AAAAAG3Zz0M=")</f>
        <v>#REF!</v>
      </c>
      <c r="BQ4" t="e">
        <f>IF(#REF!,"AAAAAG3Zz0Q=",0)</f>
        <v>#REF!</v>
      </c>
      <c r="BR4" t="e">
        <f>AND(#REF!,"AAAAAG3Zz0U=")</f>
        <v>#REF!</v>
      </c>
      <c r="BS4" t="e">
        <f>AND(#REF!,"AAAAAG3Zz0Y=")</f>
        <v>#REF!</v>
      </c>
      <c r="BT4" t="e">
        <f>AND(#REF!,"AAAAAG3Zz0c=")</f>
        <v>#REF!</v>
      </c>
      <c r="BU4" t="e">
        <f>AND(#REF!,"AAAAAG3Zz0g=")</f>
        <v>#REF!</v>
      </c>
      <c r="BV4" t="e">
        <f>AND(#REF!,"AAAAAG3Zz0k=")</f>
        <v>#REF!</v>
      </c>
      <c r="BW4" t="e">
        <f>AND(#REF!,"AAAAAG3Zz0o=")</f>
        <v>#REF!</v>
      </c>
      <c r="BX4" t="e">
        <f>AND(#REF!,"AAAAAG3Zz0s=")</f>
        <v>#REF!</v>
      </c>
      <c r="BY4" t="e">
        <f>AND(#REF!,"AAAAAG3Zz0w=")</f>
        <v>#REF!</v>
      </c>
      <c r="BZ4" t="e">
        <f>AND(#REF!,"AAAAAG3Zz00=")</f>
        <v>#REF!</v>
      </c>
      <c r="CA4" t="e">
        <f>AND(#REF!,"AAAAAG3Zz04=")</f>
        <v>#REF!</v>
      </c>
      <c r="CB4" t="e">
        <f>IF(#REF!,"AAAAAG3Zz08=",0)</f>
        <v>#REF!</v>
      </c>
      <c r="CC4" t="e">
        <f>AND(#REF!,"AAAAAG3Zz1A=")</f>
        <v>#REF!</v>
      </c>
      <c r="CD4" t="e">
        <f>AND(#REF!,"AAAAAG3Zz1E=")</f>
        <v>#REF!</v>
      </c>
      <c r="CE4" t="e">
        <f>AND(#REF!,"AAAAAG3Zz1I=")</f>
        <v>#REF!</v>
      </c>
      <c r="CF4" t="e">
        <f>AND(#REF!,"AAAAAG3Zz1M=")</f>
        <v>#REF!</v>
      </c>
      <c r="CG4" t="e">
        <f>AND(#REF!,"AAAAAG3Zz1Q=")</f>
        <v>#REF!</v>
      </c>
      <c r="CH4" t="e">
        <f>AND(#REF!,"AAAAAG3Zz1U=")</f>
        <v>#REF!</v>
      </c>
      <c r="CI4" t="e">
        <f>AND(#REF!,"AAAAAG3Zz1Y=")</f>
        <v>#REF!</v>
      </c>
      <c r="CJ4" t="e">
        <f>AND(#REF!,"AAAAAG3Zz1c=")</f>
        <v>#REF!</v>
      </c>
      <c r="CK4" t="e">
        <f>AND(#REF!,"AAAAAG3Zz1g=")</f>
        <v>#REF!</v>
      </c>
      <c r="CL4" t="e">
        <f>AND(#REF!,"AAAAAG3Zz1k=")</f>
        <v>#REF!</v>
      </c>
      <c r="CM4" t="e">
        <f>IF(#REF!,"AAAAAG3Zz1o=",0)</f>
        <v>#REF!</v>
      </c>
      <c r="CN4" t="e">
        <f>AND(#REF!,"AAAAAG3Zz1s=")</f>
        <v>#REF!</v>
      </c>
      <c r="CO4" t="e">
        <f>AND(#REF!,"AAAAAG3Zz1w=")</f>
        <v>#REF!</v>
      </c>
      <c r="CP4" t="e">
        <f>AND(#REF!,"AAAAAG3Zz10=")</f>
        <v>#REF!</v>
      </c>
      <c r="CQ4" t="e">
        <f>AND(#REF!,"AAAAAG3Zz14=")</f>
        <v>#REF!</v>
      </c>
      <c r="CR4" t="e">
        <f>AND(#REF!,"AAAAAG3Zz18=")</f>
        <v>#REF!</v>
      </c>
      <c r="CS4" t="e">
        <f>AND(#REF!,"AAAAAG3Zz2A=")</f>
        <v>#REF!</v>
      </c>
      <c r="CT4" t="e">
        <f>AND(#REF!,"AAAAAG3Zz2E=")</f>
        <v>#REF!</v>
      </c>
      <c r="CU4" t="e">
        <f>AND(#REF!,"AAAAAG3Zz2I=")</f>
        <v>#REF!</v>
      </c>
      <c r="CV4" t="e">
        <f>AND(#REF!,"AAAAAG3Zz2M=")</f>
        <v>#REF!</v>
      </c>
      <c r="CW4" t="e">
        <f>AND(#REF!,"AAAAAG3Zz2Q=")</f>
        <v>#REF!</v>
      </c>
      <c r="CX4" t="e">
        <f>IF(#REF!,"AAAAAG3Zz2U=",0)</f>
        <v>#REF!</v>
      </c>
      <c r="CY4" t="e">
        <f>AND(#REF!,"AAAAAG3Zz2Y=")</f>
        <v>#REF!</v>
      </c>
      <c r="CZ4" t="e">
        <f>AND(#REF!,"AAAAAG3Zz2c=")</f>
        <v>#REF!</v>
      </c>
      <c r="DA4" t="e">
        <f>AND(#REF!,"AAAAAG3Zz2g=")</f>
        <v>#REF!</v>
      </c>
      <c r="DB4" t="e">
        <f>AND(#REF!,"AAAAAG3Zz2k=")</f>
        <v>#REF!</v>
      </c>
      <c r="DC4" t="e">
        <f>AND(#REF!,"AAAAAG3Zz2o=")</f>
        <v>#REF!</v>
      </c>
      <c r="DD4" t="e">
        <f>AND(#REF!,"AAAAAG3Zz2s=")</f>
        <v>#REF!</v>
      </c>
      <c r="DE4" t="e">
        <f>AND(#REF!,"AAAAAG3Zz2w=")</f>
        <v>#REF!</v>
      </c>
      <c r="DF4" t="e">
        <f>AND(#REF!,"AAAAAG3Zz20=")</f>
        <v>#REF!</v>
      </c>
      <c r="DG4" t="e">
        <f>AND(#REF!,"AAAAAG3Zz24=")</f>
        <v>#REF!</v>
      </c>
      <c r="DH4" t="e">
        <f>AND(#REF!,"AAAAAG3Zz28=")</f>
        <v>#REF!</v>
      </c>
      <c r="DI4" t="e">
        <f>IF(#REF!,"AAAAAG3Zz3A=",0)</f>
        <v>#REF!</v>
      </c>
      <c r="DJ4" t="e">
        <f>AND(#REF!,"AAAAAG3Zz3E=")</f>
        <v>#REF!</v>
      </c>
      <c r="DK4" t="e">
        <f>AND(#REF!,"AAAAAG3Zz3I=")</f>
        <v>#REF!</v>
      </c>
      <c r="DL4" t="e">
        <f>AND(#REF!,"AAAAAG3Zz3M=")</f>
        <v>#REF!</v>
      </c>
      <c r="DM4" t="e">
        <f>AND(#REF!,"AAAAAG3Zz3Q=")</f>
        <v>#REF!</v>
      </c>
      <c r="DN4" t="e">
        <f>AND(#REF!,"AAAAAG3Zz3U=")</f>
        <v>#REF!</v>
      </c>
      <c r="DO4" t="e">
        <f>AND(#REF!,"AAAAAG3Zz3Y=")</f>
        <v>#REF!</v>
      </c>
      <c r="DP4" t="e">
        <f>AND(#REF!,"AAAAAG3Zz3c=")</f>
        <v>#REF!</v>
      </c>
      <c r="DQ4" t="e">
        <f>AND(#REF!,"AAAAAG3Zz3g=")</f>
        <v>#REF!</v>
      </c>
      <c r="DR4" t="e">
        <f>AND(#REF!,"AAAAAG3Zz3k=")</f>
        <v>#REF!</v>
      </c>
      <c r="DS4" t="e">
        <f>AND(#REF!,"AAAAAG3Zz3o=")</f>
        <v>#REF!</v>
      </c>
      <c r="DT4" t="e">
        <f>IF(#REF!,"AAAAAG3Zz3s=",0)</f>
        <v>#REF!</v>
      </c>
      <c r="DU4" t="e">
        <f>AND(#REF!,"AAAAAG3Zz3w=")</f>
        <v>#REF!</v>
      </c>
      <c r="DV4" t="e">
        <f>AND(#REF!,"AAAAAG3Zz30=")</f>
        <v>#REF!</v>
      </c>
      <c r="DW4" t="e">
        <f>AND(#REF!,"AAAAAG3Zz34=")</f>
        <v>#REF!</v>
      </c>
      <c r="DX4" t="e">
        <f>AND(#REF!,"AAAAAG3Zz38=")</f>
        <v>#REF!</v>
      </c>
      <c r="DY4" t="e">
        <f>AND(#REF!,"AAAAAG3Zz4A=")</f>
        <v>#REF!</v>
      </c>
      <c r="DZ4" t="e">
        <f>AND(#REF!,"AAAAAG3Zz4E=")</f>
        <v>#REF!</v>
      </c>
      <c r="EA4" t="e">
        <f>AND(#REF!,"AAAAAG3Zz4I=")</f>
        <v>#REF!</v>
      </c>
      <c r="EB4" t="e">
        <f>AND(#REF!,"AAAAAG3Zz4M=")</f>
        <v>#REF!</v>
      </c>
      <c r="EC4" t="e">
        <f>AND(#REF!,"AAAAAG3Zz4Q=")</f>
        <v>#REF!</v>
      </c>
      <c r="ED4" t="e">
        <f>AND(#REF!,"AAAAAG3Zz4U=")</f>
        <v>#REF!</v>
      </c>
      <c r="EE4" t="e">
        <f>IF(#REF!,"AAAAAG3Zz4Y=",0)</f>
        <v>#REF!</v>
      </c>
      <c r="EF4" t="e">
        <f>AND(#REF!,"AAAAAG3Zz4c=")</f>
        <v>#REF!</v>
      </c>
      <c r="EG4" t="e">
        <f>AND(#REF!,"AAAAAG3Zz4g=")</f>
        <v>#REF!</v>
      </c>
      <c r="EH4" t="e">
        <f>AND(#REF!,"AAAAAG3Zz4k=")</f>
        <v>#REF!</v>
      </c>
      <c r="EI4" t="e">
        <f>AND(#REF!,"AAAAAG3Zz4o=")</f>
        <v>#REF!</v>
      </c>
      <c r="EJ4" t="e">
        <f>AND(#REF!,"AAAAAG3Zz4s=")</f>
        <v>#REF!</v>
      </c>
      <c r="EK4" t="e">
        <f>AND(#REF!,"AAAAAG3Zz4w=")</f>
        <v>#REF!</v>
      </c>
      <c r="EL4" t="e">
        <f>AND(#REF!,"AAAAAG3Zz40=")</f>
        <v>#REF!</v>
      </c>
      <c r="EM4" t="e">
        <f>AND(#REF!,"AAAAAG3Zz44=")</f>
        <v>#REF!</v>
      </c>
      <c r="EN4" t="e">
        <f>AND(#REF!,"AAAAAG3Zz48=")</f>
        <v>#REF!</v>
      </c>
      <c r="EO4" t="e">
        <f>AND(#REF!,"AAAAAG3Zz5A=")</f>
        <v>#REF!</v>
      </c>
      <c r="EP4" t="e">
        <f>IF(#REF!,"AAAAAG3Zz5E=",0)</f>
        <v>#REF!</v>
      </c>
      <c r="EQ4" t="e">
        <f>AND(#REF!,"AAAAAG3Zz5I=")</f>
        <v>#REF!</v>
      </c>
      <c r="ER4" t="e">
        <f>AND(#REF!,"AAAAAG3Zz5M=")</f>
        <v>#REF!</v>
      </c>
      <c r="ES4" t="e">
        <f>AND(#REF!,"AAAAAG3Zz5Q=")</f>
        <v>#REF!</v>
      </c>
      <c r="ET4" t="e">
        <f>AND(#REF!,"AAAAAG3Zz5U=")</f>
        <v>#REF!</v>
      </c>
      <c r="EU4" t="e">
        <f>AND(#REF!,"AAAAAG3Zz5Y=")</f>
        <v>#REF!</v>
      </c>
      <c r="EV4" t="e">
        <f>AND(#REF!,"AAAAAG3Zz5c=")</f>
        <v>#REF!</v>
      </c>
      <c r="EW4" t="e">
        <f>AND(#REF!,"AAAAAG3Zz5g=")</f>
        <v>#REF!</v>
      </c>
      <c r="EX4" t="e">
        <f>AND(#REF!,"AAAAAG3Zz5k=")</f>
        <v>#REF!</v>
      </c>
      <c r="EY4" t="e">
        <f>AND(#REF!,"AAAAAG3Zz5o=")</f>
        <v>#REF!</v>
      </c>
      <c r="EZ4" t="e">
        <f>AND(#REF!,"AAAAAG3Zz5s=")</f>
        <v>#REF!</v>
      </c>
      <c r="FA4" t="e">
        <f>IF(#REF!,"AAAAAG3Zz5w=",0)</f>
        <v>#REF!</v>
      </c>
      <c r="FB4" t="e">
        <f>AND(#REF!,"AAAAAG3Zz50=")</f>
        <v>#REF!</v>
      </c>
      <c r="FC4" t="e">
        <f>AND(#REF!,"AAAAAG3Zz54=")</f>
        <v>#REF!</v>
      </c>
      <c r="FD4" t="e">
        <f>AND(#REF!,"AAAAAG3Zz58=")</f>
        <v>#REF!</v>
      </c>
      <c r="FE4" t="e">
        <f>AND(#REF!,"AAAAAG3Zz6A=")</f>
        <v>#REF!</v>
      </c>
      <c r="FF4" t="e">
        <f>AND(#REF!,"AAAAAG3Zz6E=")</f>
        <v>#REF!</v>
      </c>
      <c r="FG4" t="e">
        <f>AND(#REF!,"AAAAAG3Zz6I=")</f>
        <v>#REF!</v>
      </c>
      <c r="FH4" t="e">
        <f>AND(#REF!,"AAAAAG3Zz6M=")</f>
        <v>#REF!</v>
      </c>
      <c r="FI4" t="e">
        <f>AND(#REF!,"AAAAAG3Zz6Q=")</f>
        <v>#REF!</v>
      </c>
      <c r="FJ4" t="e">
        <f>AND(#REF!,"AAAAAG3Zz6U=")</f>
        <v>#REF!</v>
      </c>
      <c r="FK4" t="e">
        <f>AND(#REF!,"AAAAAG3Zz6Y=")</f>
        <v>#REF!</v>
      </c>
      <c r="FL4" t="e">
        <f>IF(#REF!,"AAAAAG3Zz6c=",0)</f>
        <v>#REF!</v>
      </c>
      <c r="FM4" t="e">
        <f>AND(#REF!,"AAAAAG3Zz6g=")</f>
        <v>#REF!</v>
      </c>
      <c r="FN4" t="e">
        <f>AND(#REF!,"AAAAAG3Zz6k=")</f>
        <v>#REF!</v>
      </c>
      <c r="FO4" t="e">
        <f>AND(#REF!,"AAAAAG3Zz6o=")</f>
        <v>#REF!</v>
      </c>
      <c r="FP4" t="e">
        <f>AND(#REF!,"AAAAAG3Zz6s=")</f>
        <v>#REF!</v>
      </c>
      <c r="FQ4" t="e">
        <f>AND(#REF!,"AAAAAG3Zz6w=")</f>
        <v>#REF!</v>
      </c>
      <c r="FR4" t="e">
        <f>AND(#REF!,"AAAAAG3Zz60=")</f>
        <v>#REF!</v>
      </c>
      <c r="FS4" t="e">
        <f>AND(#REF!,"AAAAAG3Zz64=")</f>
        <v>#REF!</v>
      </c>
      <c r="FT4" t="e">
        <f>AND(#REF!,"AAAAAG3Zz68=")</f>
        <v>#REF!</v>
      </c>
      <c r="FU4" t="e">
        <f>AND(#REF!,"AAAAAG3Zz7A=")</f>
        <v>#REF!</v>
      </c>
      <c r="FV4" t="e">
        <f>AND(#REF!,"AAAAAG3Zz7E=")</f>
        <v>#REF!</v>
      </c>
      <c r="FW4" t="e">
        <f>IF(#REF!,"AAAAAG3Zz7I=",0)</f>
        <v>#REF!</v>
      </c>
      <c r="FX4" t="e">
        <f>AND(#REF!,"AAAAAG3Zz7M=")</f>
        <v>#REF!</v>
      </c>
      <c r="FY4" t="e">
        <f>AND(#REF!,"AAAAAG3Zz7Q=")</f>
        <v>#REF!</v>
      </c>
      <c r="FZ4" t="e">
        <f>AND(#REF!,"AAAAAG3Zz7U=")</f>
        <v>#REF!</v>
      </c>
      <c r="GA4" t="e">
        <f>AND(#REF!,"AAAAAG3Zz7Y=")</f>
        <v>#REF!</v>
      </c>
      <c r="GB4" t="e">
        <f>AND(#REF!,"AAAAAG3Zz7c=")</f>
        <v>#REF!</v>
      </c>
      <c r="GC4" t="e">
        <f>AND(#REF!,"AAAAAG3Zz7g=")</f>
        <v>#REF!</v>
      </c>
      <c r="GD4" t="e">
        <f>AND(#REF!,"AAAAAG3Zz7k=")</f>
        <v>#REF!</v>
      </c>
      <c r="GE4" t="e">
        <f>AND(#REF!,"AAAAAG3Zz7o=")</f>
        <v>#REF!</v>
      </c>
      <c r="GF4" t="e">
        <f>AND(#REF!,"AAAAAG3Zz7s=")</f>
        <v>#REF!</v>
      </c>
      <c r="GG4" t="e">
        <f>AND(#REF!,"AAAAAG3Zz7w=")</f>
        <v>#REF!</v>
      </c>
      <c r="GH4" t="e">
        <f>IF(#REF!,"AAAAAG3Zz70=",0)</f>
        <v>#REF!</v>
      </c>
      <c r="GI4" t="e">
        <f>AND(#REF!,"AAAAAG3Zz74=")</f>
        <v>#REF!</v>
      </c>
      <c r="GJ4" t="e">
        <f>AND(#REF!,"AAAAAG3Zz78=")</f>
        <v>#REF!</v>
      </c>
      <c r="GK4" t="e">
        <f>AND(#REF!,"AAAAAG3Zz8A=")</f>
        <v>#REF!</v>
      </c>
      <c r="GL4" t="e">
        <f>AND(#REF!,"AAAAAG3Zz8E=")</f>
        <v>#REF!</v>
      </c>
      <c r="GM4" t="e">
        <f>AND(#REF!,"AAAAAG3Zz8I=")</f>
        <v>#REF!</v>
      </c>
      <c r="GN4" t="e">
        <f>AND(#REF!,"AAAAAG3Zz8M=")</f>
        <v>#REF!</v>
      </c>
      <c r="GO4" t="e">
        <f>AND(#REF!,"AAAAAG3Zz8Q=")</f>
        <v>#REF!</v>
      </c>
      <c r="GP4" t="e">
        <f>AND(#REF!,"AAAAAG3Zz8U=")</f>
        <v>#REF!</v>
      </c>
      <c r="GQ4" t="e">
        <f>AND(#REF!,"AAAAAG3Zz8Y=")</f>
        <v>#REF!</v>
      </c>
      <c r="GR4" t="e">
        <f>AND(#REF!,"AAAAAG3Zz8c=")</f>
        <v>#REF!</v>
      </c>
      <c r="GS4" t="e">
        <f>IF(#REF!,"AAAAAG3Zz8g=",0)</f>
        <v>#REF!</v>
      </c>
      <c r="GT4" t="e">
        <f>AND(#REF!,"AAAAAG3Zz8k=")</f>
        <v>#REF!</v>
      </c>
      <c r="GU4" t="e">
        <f>AND(#REF!,"AAAAAG3Zz8o=")</f>
        <v>#REF!</v>
      </c>
      <c r="GV4" t="e">
        <f>AND(#REF!,"AAAAAG3Zz8s=")</f>
        <v>#REF!</v>
      </c>
      <c r="GW4" t="e">
        <f>AND(#REF!,"AAAAAG3Zz8w=")</f>
        <v>#REF!</v>
      </c>
      <c r="GX4" t="e">
        <f>AND(#REF!,"AAAAAG3Zz80=")</f>
        <v>#REF!</v>
      </c>
      <c r="GY4" t="e">
        <f>AND(#REF!,"AAAAAG3Zz84=")</f>
        <v>#REF!</v>
      </c>
      <c r="GZ4" t="e">
        <f>AND(#REF!,"AAAAAG3Zz88=")</f>
        <v>#REF!</v>
      </c>
      <c r="HA4" t="e">
        <f>AND(#REF!,"AAAAAG3Zz9A=")</f>
        <v>#REF!</v>
      </c>
      <c r="HB4" t="e">
        <f>AND(#REF!,"AAAAAG3Zz9E=")</f>
        <v>#REF!</v>
      </c>
      <c r="HC4" t="e">
        <f>AND(#REF!,"AAAAAG3Zz9I=")</f>
        <v>#REF!</v>
      </c>
      <c r="HD4" t="e">
        <f>IF(#REF!,"AAAAAG3Zz9M=",0)</f>
        <v>#REF!</v>
      </c>
      <c r="HE4" t="e">
        <f>AND(#REF!,"AAAAAG3Zz9Q=")</f>
        <v>#REF!</v>
      </c>
      <c r="HF4" t="e">
        <f>AND(#REF!,"AAAAAG3Zz9U=")</f>
        <v>#REF!</v>
      </c>
      <c r="HG4" t="e">
        <f>AND(#REF!,"AAAAAG3Zz9Y=")</f>
        <v>#REF!</v>
      </c>
      <c r="HH4" t="e">
        <f>AND(#REF!,"AAAAAG3Zz9c=")</f>
        <v>#REF!</v>
      </c>
      <c r="HI4" t="e">
        <f>AND(#REF!,"AAAAAG3Zz9g=")</f>
        <v>#REF!</v>
      </c>
      <c r="HJ4" t="e">
        <f>AND(#REF!,"AAAAAG3Zz9k=")</f>
        <v>#REF!</v>
      </c>
      <c r="HK4" t="e">
        <f>AND(#REF!,"AAAAAG3Zz9o=")</f>
        <v>#REF!</v>
      </c>
      <c r="HL4" t="e">
        <f>AND(#REF!,"AAAAAG3Zz9s=")</f>
        <v>#REF!</v>
      </c>
      <c r="HM4" t="e">
        <f>AND(#REF!,"AAAAAG3Zz9w=")</f>
        <v>#REF!</v>
      </c>
      <c r="HN4" t="e">
        <f>AND(#REF!,"AAAAAG3Zz90=")</f>
        <v>#REF!</v>
      </c>
      <c r="HO4" t="e">
        <f>IF(#REF!,"AAAAAG3Zz94=",0)</f>
        <v>#REF!</v>
      </c>
      <c r="HP4" t="e">
        <f>AND(#REF!,"AAAAAG3Zz98=")</f>
        <v>#REF!</v>
      </c>
      <c r="HQ4" t="e">
        <f>AND(#REF!,"AAAAAG3Zz+A=")</f>
        <v>#REF!</v>
      </c>
      <c r="HR4" t="e">
        <f>AND(#REF!,"AAAAAG3Zz+E=")</f>
        <v>#REF!</v>
      </c>
      <c r="HS4" t="e">
        <f>AND(#REF!,"AAAAAG3Zz+I=")</f>
        <v>#REF!</v>
      </c>
      <c r="HT4" t="e">
        <f>AND(#REF!,"AAAAAG3Zz+M=")</f>
        <v>#REF!</v>
      </c>
      <c r="HU4" t="e">
        <f>AND(#REF!,"AAAAAG3Zz+Q=")</f>
        <v>#REF!</v>
      </c>
      <c r="HV4" t="e">
        <f>AND(#REF!,"AAAAAG3Zz+U=")</f>
        <v>#REF!</v>
      </c>
      <c r="HW4" t="e">
        <f>AND(#REF!,"AAAAAG3Zz+Y=")</f>
        <v>#REF!</v>
      </c>
      <c r="HX4" t="e">
        <f>AND(#REF!,"AAAAAG3Zz+c=")</f>
        <v>#REF!</v>
      </c>
      <c r="HY4" t="e">
        <f>AND(#REF!,"AAAAAG3Zz+g=")</f>
        <v>#REF!</v>
      </c>
      <c r="HZ4" t="e">
        <f>IF(#REF!,"AAAAAG3Zz+k=",0)</f>
        <v>#REF!</v>
      </c>
      <c r="IA4" t="e">
        <f>AND(#REF!,"AAAAAG3Zz+o=")</f>
        <v>#REF!</v>
      </c>
      <c r="IB4" t="e">
        <f>AND(#REF!,"AAAAAG3Zz+s=")</f>
        <v>#REF!</v>
      </c>
      <c r="IC4" t="e">
        <f>AND(#REF!,"AAAAAG3Zz+w=")</f>
        <v>#REF!</v>
      </c>
      <c r="ID4" t="e">
        <f>AND(#REF!,"AAAAAG3Zz+0=")</f>
        <v>#REF!</v>
      </c>
      <c r="IE4" t="e">
        <f>AND(#REF!,"AAAAAG3Zz+4=")</f>
        <v>#REF!</v>
      </c>
      <c r="IF4" t="e">
        <f>AND(#REF!,"AAAAAG3Zz+8=")</f>
        <v>#REF!</v>
      </c>
      <c r="IG4" t="e">
        <f>AND(#REF!,"AAAAAG3Zz/A=")</f>
        <v>#REF!</v>
      </c>
      <c r="IH4" t="e">
        <f>AND(#REF!,"AAAAAG3Zz/E=")</f>
        <v>#REF!</v>
      </c>
      <c r="II4" t="e">
        <f>AND(#REF!,"AAAAAG3Zz/I=")</f>
        <v>#REF!</v>
      </c>
      <c r="IJ4" t="e">
        <f>AND(#REF!,"AAAAAG3Zz/M=")</f>
        <v>#REF!</v>
      </c>
      <c r="IK4" t="e">
        <f>IF(#REF!,"AAAAAG3Zz/Q=",0)</f>
        <v>#REF!</v>
      </c>
      <c r="IL4" t="e">
        <f>AND(#REF!,"AAAAAG3Zz/U=")</f>
        <v>#REF!</v>
      </c>
      <c r="IM4" t="e">
        <f>AND(#REF!,"AAAAAG3Zz/Y=")</f>
        <v>#REF!</v>
      </c>
      <c r="IN4" t="e">
        <f>AND(#REF!,"AAAAAG3Zz/c=")</f>
        <v>#REF!</v>
      </c>
      <c r="IO4" t="e">
        <f>AND(#REF!,"AAAAAG3Zz/g=")</f>
        <v>#REF!</v>
      </c>
      <c r="IP4" t="e">
        <f>AND(#REF!,"AAAAAG3Zz/k=")</f>
        <v>#REF!</v>
      </c>
      <c r="IQ4" t="e">
        <f>AND(#REF!,"AAAAAG3Zz/o=")</f>
        <v>#REF!</v>
      </c>
      <c r="IR4" t="e">
        <f>AND(#REF!,"AAAAAG3Zz/s=")</f>
        <v>#REF!</v>
      </c>
      <c r="IS4" t="e">
        <f>AND(#REF!,"AAAAAG3Zz/w=")</f>
        <v>#REF!</v>
      </c>
      <c r="IT4" t="e">
        <f>AND(#REF!,"AAAAAG3Zz/0=")</f>
        <v>#REF!</v>
      </c>
      <c r="IU4" t="e">
        <f>AND(#REF!,"AAAAAG3Zz/4=")</f>
        <v>#REF!</v>
      </c>
      <c r="IV4" t="e">
        <f>IF(#REF!,"AAAAAG3Zz/8=",0)</f>
        <v>#REF!</v>
      </c>
    </row>
    <row r="5" spans="1:256">
      <c r="A5" t="e">
        <f>AND(#REF!,"AAAAAH9d9wA=")</f>
        <v>#REF!</v>
      </c>
      <c r="B5" t="e">
        <f>AND(#REF!,"AAAAAH9d9wE=")</f>
        <v>#REF!</v>
      </c>
      <c r="C5" t="e">
        <f>AND(#REF!,"AAAAAH9d9wI=")</f>
        <v>#REF!</v>
      </c>
      <c r="D5" t="e">
        <f>AND(#REF!,"AAAAAH9d9wM=")</f>
        <v>#REF!</v>
      </c>
      <c r="E5" t="e">
        <f>AND(#REF!,"AAAAAH9d9wQ=")</f>
        <v>#REF!</v>
      </c>
      <c r="F5" t="e">
        <f>AND(#REF!,"AAAAAH9d9wU=")</f>
        <v>#REF!</v>
      </c>
      <c r="G5" t="e">
        <f>AND(#REF!,"AAAAAH9d9wY=")</f>
        <v>#REF!</v>
      </c>
      <c r="H5" t="e">
        <f>AND(#REF!,"AAAAAH9d9wc=")</f>
        <v>#REF!</v>
      </c>
      <c r="I5" t="e">
        <f>AND(#REF!,"AAAAAH9d9wg=")</f>
        <v>#REF!</v>
      </c>
      <c r="J5" t="e">
        <f>AND(#REF!,"AAAAAH9d9wk=")</f>
        <v>#REF!</v>
      </c>
      <c r="K5" t="e">
        <f>IF(#REF!,"AAAAAH9d9wo=",0)</f>
        <v>#REF!</v>
      </c>
      <c r="L5" t="e">
        <f>IF(#REF!,"AAAAAH9d9ws=",0)</f>
        <v>#REF!</v>
      </c>
      <c r="M5" t="e">
        <f>IF(#REF!,"AAAAAH9d9ww=",0)</f>
        <v>#REF!</v>
      </c>
      <c r="N5" t="e">
        <f>IF(#REF!,"AAAAAH9d9w0=",0)</f>
        <v>#REF!</v>
      </c>
      <c r="O5" t="e">
        <f>IF(#REF!,"AAAAAH9d9w4=",0)</f>
        <v>#REF!</v>
      </c>
      <c r="P5" t="e">
        <f>IF(#REF!,"AAAAAH9d9w8=",0)</f>
        <v>#REF!</v>
      </c>
      <c r="Q5" t="e">
        <f>IF(#REF!,"AAAAAH9d9xA=",0)</f>
        <v>#REF!</v>
      </c>
      <c r="R5" t="e">
        <f>IF(#REF!,"AAAAAH9d9xE=",0)</f>
        <v>#REF!</v>
      </c>
      <c r="S5" t="e">
        <f>IF(#REF!,"AAAAAH9d9xI=",0)</f>
        <v>#REF!</v>
      </c>
      <c r="T5" t="e">
        <f>IF(#REF!,"AAAAAH9d9xM=",0)</f>
        <v>#REF!</v>
      </c>
      <c r="U5" t="e">
        <f>IF(#REF!,"AAAAAH9d9xQ=",0)</f>
        <v>#REF!</v>
      </c>
      <c r="V5" t="e">
        <f>IF(#REF!,"AAAAAH9d9xU=",0)</f>
        <v>#REF!</v>
      </c>
      <c r="W5" t="e">
        <f>IF(#REF!,"AAAAAH9d9xY=",0)</f>
        <v>#REF!</v>
      </c>
      <c r="X5" t="e">
        <f>IF(#REF!,"AAAAAH9d9xc=",0)</f>
        <v>#REF!</v>
      </c>
      <c r="Y5" t="e">
        <f>IF(#REF!,"AAAAAH9d9xg=",0)</f>
        <v>#REF!</v>
      </c>
      <c r="Z5" t="s">
        <v>14</v>
      </c>
      <c r="AA5" t="s">
        <v>15</v>
      </c>
      <c r="AB5" t="s">
        <v>16</v>
      </c>
    </row>
  </sheetData>
  <phoneticPr fontId="0" type="noConversion"/>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88BB0-1104-49EE-B37A-9E02A59D6E6D}">
  <sheetPr>
    <tabColor rgb="FF0070C0"/>
    <pageSetUpPr fitToPage="1"/>
  </sheetPr>
  <dimension ref="A1:E32"/>
  <sheetViews>
    <sheetView showGridLines="0" showRowColHeaders="0" workbookViewId="0">
      <selection activeCell="B2" sqref="B2"/>
    </sheetView>
  </sheetViews>
  <sheetFormatPr defaultColWidth="0" defaultRowHeight="12.75" zeroHeight="1"/>
  <cols>
    <col min="1" max="1" width="1.42578125" customWidth="1"/>
    <col min="2" max="2" width="40.5703125" customWidth="1"/>
    <col min="3" max="3" width="117.7109375" customWidth="1"/>
    <col min="4" max="4" width="72" customWidth="1"/>
    <col min="5" max="5" width="1.42578125" customWidth="1"/>
    <col min="6" max="16384" width="9.140625" hidden="1"/>
  </cols>
  <sheetData>
    <row r="1" spans="2:4" ht="7.5" customHeight="1"/>
    <row r="2" spans="2:4" ht="26.25" customHeight="1">
      <c r="B2" s="454" t="s">
        <v>475</v>
      </c>
      <c r="C2" s="454" t="s">
        <v>547</v>
      </c>
      <c r="D2" s="454" t="s">
        <v>476</v>
      </c>
    </row>
    <row r="3" spans="2:4" ht="30" customHeight="1">
      <c r="B3" s="455" t="s">
        <v>480</v>
      </c>
      <c r="C3" s="452" t="s">
        <v>477</v>
      </c>
      <c r="D3" s="452" t="s">
        <v>533</v>
      </c>
    </row>
    <row r="4" spans="2:4" ht="76.5">
      <c r="B4" s="456" t="s">
        <v>478</v>
      </c>
      <c r="C4" s="453" t="s">
        <v>488</v>
      </c>
      <c r="D4" s="453" t="s">
        <v>532</v>
      </c>
    </row>
    <row r="5" spans="2:4" ht="63.75">
      <c r="B5" s="456" t="s">
        <v>479</v>
      </c>
      <c r="C5" s="453" t="s">
        <v>489</v>
      </c>
      <c r="D5" s="453" t="s">
        <v>531</v>
      </c>
    </row>
    <row r="6" spans="2:4" ht="51">
      <c r="B6" s="456" t="s">
        <v>491</v>
      </c>
      <c r="C6" s="453" t="s">
        <v>544</v>
      </c>
      <c r="D6" s="453" t="s">
        <v>490</v>
      </c>
    </row>
    <row r="7" spans="2:4" ht="51">
      <c r="B7" s="456" t="s">
        <v>493</v>
      </c>
      <c r="C7" s="453" t="s">
        <v>544</v>
      </c>
      <c r="D7" s="453" t="s">
        <v>490</v>
      </c>
    </row>
    <row r="8" spans="2:4" ht="51">
      <c r="B8" s="456" t="s">
        <v>492</v>
      </c>
      <c r="C8" s="453" t="s">
        <v>544</v>
      </c>
      <c r="D8" s="453" t="s">
        <v>490</v>
      </c>
    </row>
    <row r="9" spans="2:4" ht="51">
      <c r="B9" s="456" t="s">
        <v>494</v>
      </c>
      <c r="C9" s="453" t="s">
        <v>544</v>
      </c>
      <c r="D9" s="453" t="s">
        <v>490</v>
      </c>
    </row>
    <row r="10" spans="2:4" ht="51">
      <c r="B10" s="456" t="s">
        <v>495</v>
      </c>
      <c r="C10" s="453" t="s">
        <v>544</v>
      </c>
      <c r="D10" s="453" t="s">
        <v>490</v>
      </c>
    </row>
    <row r="11" spans="2:4" ht="51">
      <c r="B11" s="456" t="s">
        <v>496</v>
      </c>
      <c r="C11" s="453" t="s">
        <v>544</v>
      </c>
      <c r="D11" s="453" t="s">
        <v>490</v>
      </c>
    </row>
    <row r="12" spans="2:4" ht="51">
      <c r="B12" s="456" t="s">
        <v>497</v>
      </c>
      <c r="C12" s="453" t="s">
        <v>544</v>
      </c>
      <c r="D12" s="453" t="s">
        <v>490</v>
      </c>
    </row>
    <row r="13" spans="2:4" ht="51">
      <c r="B13" s="456" t="s">
        <v>498</v>
      </c>
      <c r="C13" s="453" t="s">
        <v>544</v>
      </c>
      <c r="D13" s="453" t="s">
        <v>490</v>
      </c>
    </row>
    <row r="14" spans="2:4" ht="33.75" customHeight="1">
      <c r="B14" s="456" t="s">
        <v>499</v>
      </c>
      <c r="C14" s="453" t="s">
        <v>545</v>
      </c>
      <c r="D14" s="453" t="s">
        <v>546</v>
      </c>
    </row>
    <row r="15" spans="2:4" ht="76.5">
      <c r="B15" s="456" t="s">
        <v>500</v>
      </c>
      <c r="C15" s="453" t="s">
        <v>501</v>
      </c>
      <c r="D15" s="453" t="s">
        <v>502</v>
      </c>
    </row>
    <row r="16" spans="2:4" ht="63.75">
      <c r="B16" s="456" t="s">
        <v>514</v>
      </c>
      <c r="C16" s="453" t="s">
        <v>515</v>
      </c>
      <c r="D16" s="453" t="s">
        <v>516</v>
      </c>
    </row>
    <row r="17" spans="2:4" ht="30" customHeight="1">
      <c r="B17" s="455" t="s">
        <v>517</v>
      </c>
      <c r="C17" s="452" t="s">
        <v>518</v>
      </c>
      <c r="D17" s="452" t="s">
        <v>529</v>
      </c>
    </row>
    <row r="18" spans="2:4" ht="30" customHeight="1">
      <c r="B18" s="455" t="s">
        <v>519</v>
      </c>
      <c r="C18" s="452" t="s">
        <v>520</v>
      </c>
      <c r="D18" s="452" t="s">
        <v>528</v>
      </c>
    </row>
    <row r="19" spans="2:4" ht="37.5" customHeight="1">
      <c r="B19" s="456" t="s">
        <v>521</v>
      </c>
      <c r="C19" s="453" t="s">
        <v>525</v>
      </c>
      <c r="D19" s="453" t="s">
        <v>530</v>
      </c>
    </row>
    <row r="20" spans="2:4" ht="37.5" customHeight="1">
      <c r="B20" s="456" t="s">
        <v>522</v>
      </c>
      <c r="C20" s="453" t="s">
        <v>525</v>
      </c>
      <c r="D20" s="453" t="s">
        <v>530</v>
      </c>
    </row>
    <row r="21" spans="2:4" ht="37.5" customHeight="1">
      <c r="B21" s="456" t="s">
        <v>523</v>
      </c>
      <c r="C21" s="453" t="s">
        <v>525</v>
      </c>
      <c r="D21" s="453" t="s">
        <v>530</v>
      </c>
    </row>
    <row r="22" spans="2:4" ht="37.5" customHeight="1">
      <c r="B22" s="456" t="s">
        <v>524</v>
      </c>
      <c r="C22" s="453" t="s">
        <v>525</v>
      </c>
      <c r="D22" s="453" t="s">
        <v>530</v>
      </c>
    </row>
    <row r="23" spans="2:4" ht="30" customHeight="1">
      <c r="B23" s="455" t="s">
        <v>526</v>
      </c>
      <c r="C23" s="452" t="s">
        <v>527</v>
      </c>
      <c r="D23" s="452" t="s">
        <v>534</v>
      </c>
    </row>
    <row r="24" spans="2:4" ht="7.5" customHeight="1"/>
    <row r="31" spans="2:4"/>
    <row r="32" spans="2:4"/>
  </sheetData>
  <sheetProtection algorithmName="SHA-512" hashValue="gZGCQgQrAcjuolxjmAKf4/6ugdCpMUXZZAAxq9nI3ojEXGRvUco/P8pBIhEieLw0DUbpE7rOkrJyJDux1vi1JQ==" saltValue="WUMxXIvMmb/Y0DL6FsdegA==" spinCount="100000" sheet="1" objects="1" scenarios="1"/>
  <pageMargins left="0.25" right="0.25" top="0.75" bottom="0.75" header="0.3" footer="0.3"/>
  <pageSetup paperSize="8"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C9B4-42DF-492E-A9B1-3E804F6B0793}">
  <sheetPr>
    <tabColor rgb="FFFFC000"/>
  </sheetPr>
  <dimension ref="A1:H23"/>
  <sheetViews>
    <sheetView showGridLines="0" showRowColHeaders="0" workbookViewId="0">
      <selection activeCell="D12" sqref="D12"/>
    </sheetView>
  </sheetViews>
  <sheetFormatPr defaultColWidth="0" defaultRowHeight="12.75" zeroHeight="1"/>
  <cols>
    <col min="1" max="1" width="1.140625" customWidth="1"/>
    <col min="2" max="2" width="18.7109375" customWidth="1"/>
    <col min="3" max="3" width="39.7109375" customWidth="1"/>
    <col min="4" max="4" width="20.5703125" customWidth="1"/>
    <col min="5" max="5" width="0.85546875" customWidth="1"/>
    <col min="6" max="16384" width="9.140625" hidden="1"/>
  </cols>
  <sheetData>
    <row r="1" spans="1:8" ht="6" customHeight="1" thickBot="1"/>
    <row r="2" spans="1:8" ht="81" customHeight="1" thickBot="1">
      <c r="B2" s="524" t="s">
        <v>234</v>
      </c>
      <c r="C2" s="525"/>
      <c r="D2" s="526"/>
    </row>
    <row r="3" spans="1:8" ht="8.25" customHeight="1">
      <c r="A3" s="1"/>
      <c r="B3" s="521" t="s">
        <v>221</v>
      </c>
      <c r="C3" s="527" t="s">
        <v>41</v>
      </c>
      <c r="D3" s="202"/>
    </row>
    <row r="4" spans="1:8" ht="14.25" customHeight="1">
      <c r="A4" s="1"/>
      <c r="B4" s="522"/>
      <c r="C4" s="528"/>
      <c r="D4" s="203" t="s">
        <v>42</v>
      </c>
      <c r="E4" s="2"/>
      <c r="F4" s="2"/>
      <c r="G4" s="2"/>
      <c r="H4" s="2"/>
    </row>
    <row r="5" spans="1:8" ht="12.75" customHeight="1" thickBot="1">
      <c r="A5" s="1"/>
      <c r="B5" s="522"/>
      <c r="C5" s="529"/>
      <c r="D5" s="204" t="s">
        <v>45</v>
      </c>
      <c r="E5" s="2"/>
      <c r="F5" s="3"/>
      <c r="G5" s="5"/>
      <c r="H5" s="5"/>
    </row>
    <row r="6" spans="1:8" ht="6" customHeight="1" thickBot="1">
      <c r="A6" s="1"/>
      <c r="B6" s="522"/>
      <c r="E6" s="2"/>
      <c r="F6" s="3"/>
      <c r="G6" s="5"/>
      <c r="H6" s="5"/>
    </row>
    <row r="7" spans="1:8" ht="12.75" customHeight="1">
      <c r="A7" s="1"/>
      <c r="B7" s="522"/>
      <c r="C7" s="530" t="s">
        <v>49</v>
      </c>
      <c r="D7" s="532"/>
      <c r="E7" s="2"/>
    </row>
    <row r="8" spans="1:8" ht="35.25" customHeight="1" thickBot="1">
      <c r="A8" s="1"/>
      <c r="B8" s="522"/>
      <c r="C8" s="531"/>
      <c r="D8" s="533"/>
      <c r="E8" s="2"/>
    </row>
    <row r="9" spans="1:8" ht="6" customHeight="1" thickBot="1">
      <c r="A9" s="1"/>
      <c r="B9" s="522"/>
      <c r="D9" s="201"/>
    </row>
    <row r="10" spans="1:8" ht="32.25" customHeight="1" thickBot="1">
      <c r="A10" s="1"/>
      <c r="B10" s="522"/>
      <c r="C10" s="205" t="s">
        <v>50</v>
      </c>
      <c r="D10" s="519"/>
    </row>
    <row r="11" spans="1:8" ht="6" customHeight="1" thickBot="1">
      <c r="A11" s="1"/>
      <c r="B11" s="522"/>
      <c r="D11" s="201"/>
    </row>
    <row r="12" spans="1:8" ht="48" customHeight="1" thickBot="1">
      <c r="A12" s="1"/>
      <c r="B12" s="522"/>
      <c r="C12" s="205" t="s">
        <v>219</v>
      </c>
      <c r="D12" s="519">
        <v>360</v>
      </c>
    </row>
    <row r="13" spans="1:8" ht="6" customHeight="1" thickBot="1">
      <c r="A13" s="1"/>
      <c r="B13" s="522"/>
      <c r="D13" s="201"/>
    </row>
    <row r="14" spans="1:8" ht="35.25" customHeight="1" thickBot="1">
      <c r="A14" s="1"/>
      <c r="B14" s="522"/>
      <c r="C14" s="205" t="s">
        <v>51</v>
      </c>
      <c r="D14" s="519"/>
    </row>
    <row r="15" spans="1:8" ht="6" customHeight="1" thickBot="1">
      <c r="A15" s="1"/>
      <c r="B15" s="522"/>
      <c r="D15" s="201"/>
    </row>
    <row r="16" spans="1:8" ht="33" customHeight="1" thickBot="1">
      <c r="A16" s="1"/>
      <c r="B16" s="522"/>
      <c r="C16" s="205" t="s">
        <v>52</v>
      </c>
      <c r="D16" s="519"/>
    </row>
    <row r="17" spans="1:7" ht="6" customHeight="1" thickBot="1">
      <c r="A17" s="1"/>
      <c r="B17" s="522"/>
      <c r="D17" s="201"/>
    </row>
    <row r="18" spans="1:7" ht="35.25" customHeight="1" thickBot="1">
      <c r="A18" s="1"/>
      <c r="B18" s="522"/>
      <c r="C18" s="205" t="s">
        <v>220</v>
      </c>
      <c r="D18" s="519"/>
    </row>
    <row r="19" spans="1:7" ht="6" customHeight="1" thickBot="1">
      <c r="B19" s="522"/>
    </row>
    <row r="20" spans="1:7" ht="33.75" customHeight="1" thickBot="1">
      <c r="A20" s="1"/>
      <c r="B20" s="522"/>
      <c r="C20" s="205" t="s">
        <v>229</v>
      </c>
      <c r="D20" s="519"/>
      <c r="E20" s="4"/>
      <c r="G20" s="2"/>
    </row>
    <row r="21" spans="1:7" ht="6" customHeight="1" thickBot="1">
      <c r="A21" s="1"/>
      <c r="B21" s="522"/>
      <c r="D21" s="201"/>
    </row>
    <row r="22" spans="1:7" ht="33" customHeight="1" thickBot="1">
      <c r="A22" s="1"/>
      <c r="B22" s="523"/>
      <c r="C22" s="205" t="s">
        <v>233</v>
      </c>
      <c r="D22" s="519"/>
    </row>
    <row r="23" spans="1:7" ht="6" customHeight="1"/>
  </sheetData>
  <sheetProtection algorithmName="SHA-512" hashValue="kH41xJJ7ayfd6hdrp+bl/l6cQl2HO0eXKRIzDqukgKe2nvzKN5uSBewUGZTgd+QTaSlRSG7490Jx9M//FRDSsg==" saltValue="N8SIfpYv4E5JC7O+ik7VRQ==" spinCount="100000" sheet="1" objects="1" scenarios="1"/>
  <mergeCells count="5">
    <mergeCell ref="B3:B22"/>
    <mergeCell ref="B2:D2"/>
    <mergeCell ref="C3:C5"/>
    <mergeCell ref="C7:C8"/>
    <mergeCell ref="D7:D8"/>
  </mergeCells>
  <dataValidations count="6">
    <dataValidation type="whole" allowBlank="1" showInputMessage="1" showErrorMessage="1" error="Informar a Produtividade:_x000a_Entre 800 a 1.200 M²" prompt="Informar a Produtividade:_x000a_Entre 800 a 1.200 M²" sqref="D7:D8 D10" xr:uid="{5049DD13-F5AC-4573-9853-533B7FE349ED}">
      <formula1>800</formula1>
      <formula2>1200</formula2>
    </dataValidation>
    <dataValidation type="whole" allowBlank="1" showInputMessage="1" showErrorMessage="1" error="Informar a Produtividade:_x000a_Entre 200 a 300 M²" prompt="Informar a Produtividade:_x000a_Entre 200 a 300 M²" sqref="D18" xr:uid="{D055AE73-061C-489B-8FDC-DF1A32BE3AD8}">
      <formula1>200</formula1>
      <formula2>300</formula2>
    </dataValidation>
    <dataValidation type="whole" allowBlank="1" showInputMessage="1" showErrorMessage="1" error="Informar a Produtividade:_x000a_Entre 1.200 a 1.800 M²" prompt="Informar a Produtividade:_x000a_Entre 1.200 a 1.800 M²" sqref="D16" xr:uid="{15B41AEE-0D07-43C8-8731-4A42CB329A3F}">
      <formula1>1200</formula1>
      <formula2>1800</formula2>
    </dataValidation>
    <dataValidation type="whole" allowBlank="1" showInputMessage="1" showErrorMessage="1" error="Informar a Produtividade:_x000a_Entre 1500 a 2.500 M²" prompt="Informar a Produtividade:_x000a_Entre 1.500 a 2.500 M²" sqref="D14" xr:uid="{22AFC8A1-D037-48FF-84DF-B0B17A4DFF1E}">
      <formula1>1500</formula1>
      <formula2>2500</formula2>
    </dataValidation>
    <dataValidation type="list" allowBlank="1" showInputMessage="1" showErrorMessage="1" sqref="D12" xr:uid="{5FD34318-C63F-45EA-843C-6AF7F2D84D9A}">
      <formula1>"360"</formula1>
    </dataValidation>
    <dataValidation type="whole" allowBlank="1" showInputMessage="1" showErrorMessage="1" error="Informar a Produtividade:_x000a_Entre 130 a 160 M²" prompt="Informar a Produtividade:_x000a_Entre 130 a 160 M²" sqref="D20 D22" xr:uid="{F35E031E-1071-4981-B4B9-6DC50972846F}">
      <formula1>130</formula1>
      <formula2>160</formula2>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2827-AC40-4AA6-8706-7111B47C75F3}">
  <sheetPr>
    <tabColor rgb="FFFFC000"/>
  </sheetPr>
  <dimension ref="A1:J42"/>
  <sheetViews>
    <sheetView showGridLines="0" showRowColHeaders="0" workbookViewId="0">
      <selection activeCell="F27" sqref="F27"/>
    </sheetView>
  </sheetViews>
  <sheetFormatPr defaultColWidth="0" defaultRowHeight="12.75" zeroHeight="1"/>
  <cols>
    <col min="1" max="1" width="1.42578125" customWidth="1"/>
    <col min="2" max="2" width="4" customWidth="1"/>
    <col min="3" max="3" width="46.42578125" customWidth="1"/>
    <col min="4" max="4" width="9.42578125" customWidth="1"/>
    <col min="5" max="5" width="19.5703125" customWidth="1"/>
    <col min="6" max="6" width="39.7109375" customWidth="1"/>
    <col min="7" max="7" width="37.42578125" bestFit="1" customWidth="1"/>
    <col min="8" max="8" width="42.140625" customWidth="1"/>
    <col min="9" max="9" width="39.140625" customWidth="1"/>
    <col min="10" max="10" width="1.42578125" customWidth="1"/>
    <col min="11" max="16384" width="8" hidden="1"/>
  </cols>
  <sheetData>
    <row r="1" spans="2:9" ht="3.75" customHeight="1"/>
    <row r="2" spans="2:9" s="297" customFormat="1" ht="15" customHeight="1">
      <c r="B2" s="545" t="s">
        <v>134</v>
      </c>
      <c r="C2" s="545"/>
      <c r="D2" s="545"/>
      <c r="E2" s="545"/>
      <c r="F2" s="296" t="s">
        <v>410</v>
      </c>
      <c r="G2" s="296" t="s">
        <v>411</v>
      </c>
      <c r="H2" s="296" t="s">
        <v>431</v>
      </c>
      <c r="I2" s="296" t="s">
        <v>432</v>
      </c>
    </row>
    <row r="3" spans="2:9" s="237" customFormat="1">
      <c r="B3" s="536" t="s">
        <v>135</v>
      </c>
      <c r="C3" s="537"/>
      <c r="D3" s="538"/>
      <c r="E3" s="239" t="s">
        <v>127</v>
      </c>
    </row>
    <row r="4" spans="2:9" s="237" customFormat="1" ht="108">
      <c r="B4" s="239" t="s">
        <v>1</v>
      </c>
      <c r="C4" s="540" t="s">
        <v>136</v>
      </c>
      <c r="D4" s="541"/>
      <c r="E4" s="298">
        <f>1/12</f>
        <v>8.3333333333333329E-2</v>
      </c>
      <c r="F4" s="300" t="s">
        <v>437</v>
      </c>
      <c r="G4" s="457" t="s">
        <v>485</v>
      </c>
      <c r="H4" s="300"/>
      <c r="I4" s="301"/>
    </row>
    <row r="5" spans="2:9" s="237" customFormat="1" ht="120">
      <c r="B5" s="239" t="s">
        <v>4</v>
      </c>
      <c r="C5" s="540" t="s">
        <v>137</v>
      </c>
      <c r="D5" s="541"/>
      <c r="E5" s="299">
        <v>0.121</v>
      </c>
      <c r="F5" s="302" t="s">
        <v>412</v>
      </c>
      <c r="G5" s="300" t="s">
        <v>486</v>
      </c>
      <c r="H5" s="302"/>
      <c r="I5" s="303"/>
    </row>
    <row r="6" spans="2:9" s="237" customFormat="1" ht="84">
      <c r="B6" s="239" t="s">
        <v>3</v>
      </c>
      <c r="C6" s="540" t="s">
        <v>138</v>
      </c>
      <c r="D6" s="541"/>
      <c r="E6" s="250">
        <f>E18*SUM(E4,E5)</f>
        <v>6.9064666666666663E-2</v>
      </c>
      <c r="F6" s="302" t="s">
        <v>425</v>
      </c>
      <c r="G6" s="300" t="s">
        <v>487</v>
      </c>
      <c r="H6" s="302"/>
      <c r="I6" s="303"/>
    </row>
    <row r="7" spans="2:9" s="237" customFormat="1">
      <c r="B7" s="536" t="s">
        <v>139</v>
      </c>
      <c r="C7" s="537"/>
      <c r="D7" s="538"/>
      <c r="E7" s="251">
        <f>SUM(E4+E5)+E6*(E4+E5)</f>
        <v>0.21844554688888887</v>
      </c>
      <c r="F7" s="307"/>
      <c r="G7" s="307"/>
      <c r="H7" s="307"/>
      <c r="I7" s="307"/>
    </row>
    <row r="8" spans="2:9" s="237" customFormat="1" ht="7.5" customHeight="1">
      <c r="B8" s="539"/>
      <c r="C8" s="539"/>
      <c r="D8" s="539"/>
      <c r="E8" s="546"/>
    </row>
    <row r="9" spans="2:9" s="237" customFormat="1">
      <c r="B9" s="542" t="s">
        <v>140</v>
      </c>
      <c r="C9" s="543"/>
      <c r="D9" s="544"/>
      <c r="E9" s="239" t="s">
        <v>127</v>
      </c>
      <c r="F9" s="253"/>
      <c r="G9" s="307"/>
      <c r="H9" s="253"/>
      <c r="I9" s="307"/>
    </row>
    <row r="10" spans="2:9" s="237" customFormat="1">
      <c r="B10" s="239" t="s">
        <v>1</v>
      </c>
      <c r="C10" s="540" t="s">
        <v>141</v>
      </c>
      <c r="D10" s="541"/>
      <c r="E10" s="249">
        <v>0.2</v>
      </c>
      <c r="F10" s="323">
        <v>0.2</v>
      </c>
      <c r="G10" s="300" t="s">
        <v>413</v>
      </c>
      <c r="H10" s="300"/>
      <c r="I10" s="300"/>
    </row>
    <row r="11" spans="2:9" s="237" customFormat="1">
      <c r="B11" s="239" t="s">
        <v>4</v>
      </c>
      <c r="C11" s="540" t="s">
        <v>142</v>
      </c>
      <c r="D11" s="541"/>
      <c r="E11" s="249">
        <v>2.5000000000000001E-2</v>
      </c>
      <c r="F11" s="322">
        <v>2.5000000000000001E-2</v>
      </c>
      <c r="G11" s="300" t="s">
        <v>414</v>
      </c>
      <c r="H11" s="300"/>
      <c r="I11" s="300"/>
    </row>
    <row r="12" spans="2:9" s="237" customFormat="1" ht="60">
      <c r="B12" s="260" t="s">
        <v>3</v>
      </c>
      <c r="C12" s="540" t="s">
        <v>143</v>
      </c>
      <c r="D12" s="541"/>
      <c r="E12" s="321">
        <v>0</v>
      </c>
      <c r="F12" s="300" t="s">
        <v>436</v>
      </c>
      <c r="G12" s="300" t="s">
        <v>420</v>
      </c>
      <c r="H12" s="300"/>
      <c r="I12" s="300"/>
    </row>
    <row r="13" spans="2:9" s="237" customFormat="1">
      <c r="B13" s="239" t="s">
        <v>2</v>
      </c>
      <c r="C13" s="540" t="s">
        <v>144</v>
      </c>
      <c r="D13" s="541"/>
      <c r="E13" s="249">
        <v>1.4999999999999999E-2</v>
      </c>
      <c r="F13" s="322">
        <v>1.4999999999999999E-2</v>
      </c>
      <c r="G13" s="300" t="s">
        <v>415</v>
      </c>
      <c r="H13" s="300"/>
      <c r="I13" s="300"/>
    </row>
    <row r="14" spans="2:9" s="237" customFormat="1">
      <c r="B14" s="239" t="s">
        <v>6</v>
      </c>
      <c r="C14" s="540" t="s">
        <v>145</v>
      </c>
      <c r="D14" s="541"/>
      <c r="E14" s="249">
        <v>0.01</v>
      </c>
      <c r="F14" s="322">
        <v>0.01</v>
      </c>
      <c r="G14" s="300" t="s">
        <v>416</v>
      </c>
      <c r="H14" s="300"/>
      <c r="I14" s="300"/>
    </row>
    <row r="15" spans="2:9" s="237" customFormat="1">
      <c r="B15" s="239" t="s">
        <v>7</v>
      </c>
      <c r="C15" s="540" t="s">
        <v>146</v>
      </c>
      <c r="D15" s="541"/>
      <c r="E15" s="249">
        <v>6.0000000000000001E-3</v>
      </c>
      <c r="F15" s="322">
        <v>6.0000000000000001E-3</v>
      </c>
      <c r="G15" s="300" t="s">
        <v>417</v>
      </c>
      <c r="H15" s="300"/>
      <c r="I15" s="300"/>
    </row>
    <row r="16" spans="2:9" s="237" customFormat="1">
      <c r="B16" s="239" t="s">
        <v>8</v>
      </c>
      <c r="C16" s="540" t="s">
        <v>147</v>
      </c>
      <c r="D16" s="541"/>
      <c r="E16" s="249">
        <v>2E-3</v>
      </c>
      <c r="F16" s="322">
        <v>2E-3</v>
      </c>
      <c r="G16" s="300" t="s">
        <v>418</v>
      </c>
      <c r="H16" s="300"/>
      <c r="I16" s="300"/>
    </row>
    <row r="17" spans="2:9" s="237" customFormat="1">
      <c r="B17" s="239" t="s">
        <v>9</v>
      </c>
      <c r="C17" s="540" t="s">
        <v>148</v>
      </c>
      <c r="D17" s="541"/>
      <c r="E17" s="249">
        <v>0.08</v>
      </c>
      <c r="F17" s="322">
        <v>0.08</v>
      </c>
      <c r="G17" s="300" t="s">
        <v>419</v>
      </c>
      <c r="H17" s="300"/>
      <c r="I17" s="300"/>
    </row>
    <row r="18" spans="2:9" s="237" customFormat="1">
      <c r="B18" s="536" t="s">
        <v>149</v>
      </c>
      <c r="C18" s="537"/>
      <c r="D18" s="538"/>
      <c r="E18" s="251">
        <f>SUM(E10:E17)</f>
        <v>0.33800000000000002</v>
      </c>
      <c r="F18" s="304"/>
      <c r="G18" s="304"/>
      <c r="H18" s="304"/>
      <c r="I18" s="304"/>
    </row>
    <row r="19" spans="2:9" ht="7.5" customHeight="1"/>
    <row r="20" spans="2:9" s="297" customFormat="1" ht="15" customHeight="1">
      <c r="B20" s="545" t="s">
        <v>166</v>
      </c>
      <c r="C20" s="545"/>
      <c r="D20" s="545"/>
      <c r="E20" s="545"/>
      <c r="F20" s="296" t="s">
        <v>410</v>
      </c>
      <c r="G20" s="296" t="s">
        <v>411</v>
      </c>
      <c r="H20" s="296" t="s">
        <v>410</v>
      </c>
      <c r="I20" s="296" t="s">
        <v>411</v>
      </c>
    </row>
    <row r="21" spans="2:9" s="237" customFormat="1">
      <c r="B21" s="239">
        <v>3</v>
      </c>
      <c r="C21" s="536" t="s">
        <v>167</v>
      </c>
      <c r="D21" s="538"/>
      <c r="E21" s="239" t="s">
        <v>127</v>
      </c>
    </row>
    <row r="22" spans="2:9" s="237" customFormat="1" ht="120">
      <c r="B22" s="239" t="s">
        <v>1</v>
      </c>
      <c r="C22" s="540" t="s">
        <v>168</v>
      </c>
      <c r="D22" s="541"/>
      <c r="E22" s="305">
        <f>(1/12)*0.05</f>
        <v>4.1666666666666666E-3</v>
      </c>
      <c r="F22" s="300" t="s">
        <v>424</v>
      </c>
      <c r="G22" s="300" t="s">
        <v>442</v>
      </c>
      <c r="H22" s="300"/>
      <c r="I22" s="300"/>
    </row>
    <row r="23" spans="2:9" s="237" customFormat="1" ht="24">
      <c r="B23" s="239" t="s">
        <v>4</v>
      </c>
      <c r="C23" s="540" t="s">
        <v>169</v>
      </c>
      <c r="D23" s="541"/>
      <c r="E23" s="305">
        <f>E22*E17</f>
        <v>3.3333333333333332E-4</v>
      </c>
      <c r="F23" s="300" t="s">
        <v>423</v>
      </c>
      <c r="G23" s="300" t="s">
        <v>421</v>
      </c>
      <c r="H23" s="300"/>
      <c r="I23" s="300"/>
    </row>
    <row r="24" spans="2:9" s="237" customFormat="1" ht="25.5" customHeight="1">
      <c r="B24" s="239" t="s">
        <v>3</v>
      </c>
      <c r="C24" s="547" t="s">
        <v>170</v>
      </c>
      <c r="D24" s="548"/>
      <c r="E24" s="305">
        <f>E17*0.4*0.9*(1+(1/12)+(1/12)+(1/3*1/12))</f>
        <v>3.4399999999999993E-2</v>
      </c>
      <c r="F24" s="300" t="s">
        <v>481</v>
      </c>
      <c r="G24" s="300" t="s">
        <v>484</v>
      </c>
      <c r="H24" s="300"/>
      <c r="I24" s="300"/>
    </row>
    <row r="25" spans="2:9" s="237" customFormat="1" ht="72">
      <c r="B25" s="239" t="s">
        <v>2</v>
      </c>
      <c r="C25" s="540" t="s">
        <v>171</v>
      </c>
      <c r="D25" s="541"/>
      <c r="E25" s="305">
        <v>1.9400000000000001E-2</v>
      </c>
      <c r="F25" s="300" t="s">
        <v>426</v>
      </c>
      <c r="G25" s="300" t="s">
        <v>422</v>
      </c>
      <c r="H25" s="300"/>
      <c r="I25" s="300"/>
    </row>
    <row r="26" spans="2:9" s="237" customFormat="1" ht="25.5" customHeight="1">
      <c r="B26" s="239" t="s">
        <v>6</v>
      </c>
      <c r="C26" s="540" t="s">
        <v>172</v>
      </c>
      <c r="D26" s="541"/>
      <c r="E26" s="305">
        <f>E18*E25</f>
        <v>6.5572000000000009E-3</v>
      </c>
      <c r="F26" s="300" t="s">
        <v>427</v>
      </c>
      <c r="G26" s="300" t="s">
        <v>428</v>
      </c>
      <c r="H26" s="300"/>
      <c r="I26" s="300"/>
    </row>
    <row r="27" spans="2:9" s="237" customFormat="1" ht="48">
      <c r="B27" s="239" t="s">
        <v>7</v>
      </c>
      <c r="C27" s="547" t="s">
        <v>173</v>
      </c>
      <c r="D27" s="548"/>
      <c r="E27" s="305">
        <f>E17*0.4*0.1*(1+(1/12)+(1/12)+(1/3*1/12))</f>
        <v>3.8222222222222216E-3</v>
      </c>
      <c r="F27" s="300" t="s">
        <v>482</v>
      </c>
      <c r="G27" s="300" t="s">
        <v>483</v>
      </c>
      <c r="H27" s="300"/>
      <c r="I27" s="300"/>
    </row>
    <row r="28" spans="2:9" s="237" customFormat="1">
      <c r="B28" s="536" t="s">
        <v>174</v>
      </c>
      <c r="C28" s="537"/>
      <c r="D28" s="538"/>
      <c r="E28" s="251">
        <f>SUM(E22:E27)</f>
        <v>6.8679422222222217E-2</v>
      </c>
    </row>
    <row r="29" spans="2:9" s="237" customFormat="1" ht="7.5" customHeight="1">
      <c r="B29" s="537"/>
      <c r="C29" s="537"/>
      <c r="D29" s="537"/>
      <c r="E29" s="537"/>
    </row>
    <row r="30" spans="2:9" s="297" customFormat="1" ht="15" customHeight="1">
      <c r="B30" s="545" t="s">
        <v>175</v>
      </c>
      <c r="C30" s="545"/>
      <c r="D30" s="545"/>
      <c r="E30" s="545"/>
      <c r="F30" s="296" t="s">
        <v>410</v>
      </c>
      <c r="G30" s="296" t="s">
        <v>411</v>
      </c>
      <c r="H30" s="296" t="s">
        <v>410</v>
      </c>
      <c r="I30" s="296" t="s">
        <v>411</v>
      </c>
    </row>
    <row r="31" spans="2:9" s="237" customFormat="1">
      <c r="B31" s="536" t="s">
        <v>176</v>
      </c>
      <c r="C31" s="537"/>
      <c r="D31" s="538"/>
      <c r="E31" s="239" t="s">
        <v>127</v>
      </c>
    </row>
    <row r="32" spans="2:9" s="237" customFormat="1" ht="144">
      <c r="B32" s="239" t="s">
        <v>1</v>
      </c>
      <c r="C32" s="540" t="s">
        <v>177</v>
      </c>
      <c r="D32" s="541"/>
      <c r="E32" s="306">
        <f>E5/12</f>
        <v>1.0083333333333333E-2</v>
      </c>
      <c r="F32" s="300" t="s">
        <v>435</v>
      </c>
      <c r="G32" s="300" t="s">
        <v>430</v>
      </c>
      <c r="H32" s="300"/>
      <c r="I32" s="300"/>
    </row>
    <row r="33" spans="2:9" s="237" customFormat="1" ht="84">
      <c r="B33" s="246" t="s">
        <v>4</v>
      </c>
      <c r="C33" s="540" t="s">
        <v>178</v>
      </c>
      <c r="D33" s="541"/>
      <c r="E33" s="305">
        <f>1/30/12</f>
        <v>2.7777777777777779E-3</v>
      </c>
      <c r="F33" s="300" t="s">
        <v>434</v>
      </c>
      <c r="G33" s="300" t="s">
        <v>433</v>
      </c>
      <c r="H33" s="300"/>
      <c r="I33" s="300"/>
    </row>
    <row r="34" spans="2:9" s="237" customFormat="1" ht="108">
      <c r="B34" s="246" t="s">
        <v>3</v>
      </c>
      <c r="C34" s="540" t="s">
        <v>179</v>
      </c>
      <c r="D34" s="541"/>
      <c r="E34" s="305">
        <f>((5/30)/12)*0.015</f>
        <v>2.0833333333333332E-4</v>
      </c>
      <c r="F34" s="300" t="s">
        <v>438</v>
      </c>
      <c r="G34" s="300" t="s">
        <v>441</v>
      </c>
      <c r="H34" s="300"/>
      <c r="I34" s="300"/>
    </row>
    <row r="35" spans="2:9" s="237" customFormat="1" ht="144">
      <c r="B35" s="246" t="s">
        <v>2</v>
      </c>
      <c r="C35" s="540" t="s">
        <v>180</v>
      </c>
      <c r="D35" s="541"/>
      <c r="E35" s="305">
        <f>((15/30)/12)*0.0078</f>
        <v>3.2499999999999999E-4</v>
      </c>
      <c r="F35" s="300" t="s">
        <v>439</v>
      </c>
      <c r="G35" s="300" t="s">
        <v>440</v>
      </c>
      <c r="H35" s="300"/>
      <c r="I35" s="300"/>
    </row>
    <row r="36" spans="2:9" s="237" customFormat="1" ht="48">
      <c r="B36" s="246" t="s">
        <v>6</v>
      </c>
      <c r="C36" s="540" t="s">
        <v>181</v>
      </c>
      <c r="D36" s="541"/>
      <c r="E36" s="305">
        <f>(1.416%*10%*6/12)*(8.33%+8.33%+2.78%+20%+8%)</f>
        <v>3.3587519999999998E-4</v>
      </c>
      <c r="F36" s="300" t="s">
        <v>444</v>
      </c>
      <c r="G36" s="300" t="s">
        <v>443</v>
      </c>
      <c r="H36" s="300"/>
      <c r="I36" s="300"/>
    </row>
    <row r="37" spans="2:9" s="237" customFormat="1">
      <c r="B37" s="239" t="s">
        <v>7</v>
      </c>
      <c r="C37" s="540" t="s">
        <v>182</v>
      </c>
      <c r="D37" s="541"/>
      <c r="E37" s="257">
        <v>0</v>
      </c>
      <c r="F37" s="300"/>
      <c r="G37" s="300"/>
      <c r="H37" s="300"/>
      <c r="I37" s="300"/>
    </row>
    <row r="38" spans="2:9" s="237" customFormat="1">
      <c r="B38" s="536" t="s">
        <v>37</v>
      </c>
      <c r="C38" s="537"/>
      <c r="D38" s="538"/>
      <c r="E38" s="251">
        <f>SUM(E32:E37)</f>
        <v>1.3730319644444445E-2</v>
      </c>
    </row>
    <row r="39" spans="2:9" s="237" customFormat="1" ht="7.5" customHeight="1">
      <c r="B39" s="539"/>
      <c r="C39" s="539"/>
      <c r="D39" s="539"/>
      <c r="E39" s="539"/>
    </row>
    <row r="40" spans="2:9" s="237" customFormat="1">
      <c r="B40" s="536" t="s">
        <v>183</v>
      </c>
      <c r="C40" s="537"/>
      <c r="D40" s="538"/>
      <c r="E40" s="239" t="s">
        <v>127</v>
      </c>
    </row>
    <row r="41" spans="2:9" s="237" customFormat="1">
      <c r="B41" s="239" t="s">
        <v>1</v>
      </c>
      <c r="C41" s="540" t="s">
        <v>184</v>
      </c>
      <c r="D41" s="541"/>
      <c r="E41" s="258">
        <v>0</v>
      </c>
      <c r="F41" s="534" t="s">
        <v>429</v>
      </c>
      <c r="G41" s="535"/>
      <c r="H41" s="300"/>
      <c r="I41" s="300"/>
    </row>
    <row r="42" spans="2:9" ht="7.5" customHeight="1"/>
  </sheetData>
  <mergeCells count="40">
    <mergeCell ref="C17:D17"/>
    <mergeCell ref="C22:D22"/>
    <mergeCell ref="C23:D23"/>
    <mergeCell ref="C25:D25"/>
    <mergeCell ref="C32:D32"/>
    <mergeCell ref="C24:D24"/>
    <mergeCell ref="C26:D26"/>
    <mergeCell ref="C27:D27"/>
    <mergeCell ref="B30:E30"/>
    <mergeCell ref="B18:D18"/>
    <mergeCell ref="B20:E20"/>
    <mergeCell ref="C21:D21"/>
    <mergeCell ref="B28:D28"/>
    <mergeCell ref="B29:E29"/>
    <mergeCell ref="B2:E2"/>
    <mergeCell ref="B3:D3"/>
    <mergeCell ref="C6:D6"/>
    <mergeCell ref="B7:D7"/>
    <mergeCell ref="B8:E8"/>
    <mergeCell ref="B9:D9"/>
    <mergeCell ref="C4:D4"/>
    <mergeCell ref="C5:D5"/>
    <mergeCell ref="C10:D10"/>
    <mergeCell ref="C11:D11"/>
    <mergeCell ref="C12:D12"/>
    <mergeCell ref="C13:D13"/>
    <mergeCell ref="C14:D14"/>
    <mergeCell ref="C15:D15"/>
    <mergeCell ref="C16:D16"/>
    <mergeCell ref="F41:G41"/>
    <mergeCell ref="B31:D31"/>
    <mergeCell ref="B38:D38"/>
    <mergeCell ref="B39:E39"/>
    <mergeCell ref="B40:D40"/>
    <mergeCell ref="C33:D33"/>
    <mergeCell ref="C34:D34"/>
    <mergeCell ref="C35:D35"/>
    <mergeCell ref="C36:D36"/>
    <mergeCell ref="C37:D37"/>
    <mergeCell ref="C41:D41"/>
  </mergeCells>
  <dataValidations count="1">
    <dataValidation allowBlank="1" showInputMessage="1" showErrorMessage="1" prompt="Informar o FAP atualizado da empresa." sqref="E12" xr:uid="{A33CABB8-2991-4C44-AE93-6908CD1B0502}"/>
  </dataValidation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0DE0E-2377-41D8-982D-D0D86CCB2C6C}">
  <sheetPr>
    <tabColor rgb="FFFFC000"/>
  </sheetPr>
  <dimension ref="A1:O19"/>
  <sheetViews>
    <sheetView showGridLines="0" showRowColHeaders="0" workbookViewId="0">
      <selection activeCell="D9" sqref="D9"/>
    </sheetView>
  </sheetViews>
  <sheetFormatPr defaultColWidth="0" defaultRowHeight="0" customHeight="1" zeroHeight="1"/>
  <cols>
    <col min="1" max="1" width="2.85546875" customWidth="1"/>
    <col min="2" max="2" width="35.7109375" customWidth="1"/>
    <col min="3" max="3" width="24.28515625" customWidth="1"/>
    <col min="4" max="4" width="15.7109375" customWidth="1"/>
    <col min="5" max="5" width="2.85546875" customWidth="1"/>
    <col min="6" max="6" width="35.7109375" customWidth="1"/>
    <col min="7" max="7" width="24.28515625" customWidth="1"/>
    <col min="8" max="8" width="15.7109375" customWidth="1"/>
    <col min="9" max="9" width="2.85546875" customWidth="1"/>
    <col min="10" max="15" width="0" hidden="1" customWidth="1"/>
    <col min="16" max="16384" width="9.140625" hidden="1"/>
  </cols>
  <sheetData>
    <row r="1" spans="2:8" ht="7.5" customHeight="1" thickBot="1"/>
    <row r="2" spans="2:8" ht="54" customHeight="1" thickBot="1">
      <c r="B2" s="524" t="s">
        <v>551</v>
      </c>
      <c r="C2" s="525"/>
      <c r="D2" s="526"/>
      <c r="F2" s="524" t="s">
        <v>447</v>
      </c>
      <c r="G2" s="525"/>
      <c r="H2" s="526"/>
    </row>
    <row r="3" spans="2:8" ht="41.25" customHeight="1" thickBot="1">
      <c r="B3" s="549" t="s">
        <v>446</v>
      </c>
      <c r="C3" s="267" t="s">
        <v>239</v>
      </c>
      <c r="D3" s="273">
        <v>0</v>
      </c>
      <c r="F3" s="549" t="s">
        <v>445</v>
      </c>
      <c r="G3" s="267" t="s">
        <v>239</v>
      </c>
      <c r="H3" s="273">
        <v>0</v>
      </c>
    </row>
    <row r="4" spans="2:8" ht="41.25" customHeight="1" thickBot="1">
      <c r="B4" s="550"/>
      <c r="C4" s="267" t="s">
        <v>240</v>
      </c>
      <c r="D4" s="273">
        <v>0</v>
      </c>
      <c r="F4" s="550"/>
      <c r="G4" s="267" t="s">
        <v>240</v>
      </c>
      <c r="H4" s="273">
        <v>0</v>
      </c>
    </row>
    <row r="5" spans="2:8" ht="41.25" customHeight="1" thickBot="1">
      <c r="B5" s="550"/>
      <c r="C5" s="267" t="s">
        <v>202</v>
      </c>
      <c r="D5" s="273">
        <v>0</v>
      </c>
      <c r="F5" s="550"/>
      <c r="G5" s="267" t="s">
        <v>202</v>
      </c>
      <c r="H5" s="273">
        <v>0</v>
      </c>
    </row>
    <row r="6" spans="2:8" ht="41.25" customHeight="1" thickBot="1">
      <c r="B6" s="550"/>
      <c r="C6" s="267" t="s">
        <v>204</v>
      </c>
      <c r="D6" s="273">
        <v>0</v>
      </c>
      <c r="F6" s="550"/>
      <c r="G6" s="267" t="s">
        <v>204</v>
      </c>
      <c r="H6" s="273">
        <v>0</v>
      </c>
    </row>
    <row r="7" spans="2:8" ht="41.25" customHeight="1" thickBot="1">
      <c r="B7" s="551"/>
      <c r="C7" s="267" t="s">
        <v>206</v>
      </c>
      <c r="D7" s="273">
        <v>0</v>
      </c>
      <c r="F7" s="551"/>
      <c r="G7" s="267" t="s">
        <v>206</v>
      </c>
      <c r="H7" s="273">
        <v>0</v>
      </c>
    </row>
    <row r="8" spans="2:8" ht="15" customHeight="1" thickBot="1"/>
    <row r="9" spans="2:8" ht="45" customHeight="1" thickBot="1">
      <c r="B9" s="552" t="s">
        <v>329</v>
      </c>
      <c r="C9" s="553"/>
      <c r="D9" s="274">
        <f>ROUND(((1+D3)*(1+D4)/(1-(D5+D6+D7))-1),4)</f>
        <v>0</v>
      </c>
      <c r="F9" s="552" t="s">
        <v>329</v>
      </c>
      <c r="G9" s="553"/>
      <c r="H9" s="274">
        <f>ROUND(((1+H3)*(1+H4)/(1-(H5+H6+H7))-1),4)</f>
        <v>0</v>
      </c>
    </row>
    <row r="10" spans="2:8" ht="7.5" customHeight="1"/>
    <row r="11" spans="2:8" ht="63.75" hidden="1" customHeight="1"/>
    <row r="12" spans="2:8" ht="63.75" hidden="1" customHeight="1"/>
    <row r="13" spans="2:8" ht="63.75" hidden="1" customHeight="1"/>
    <row r="14" spans="2:8" ht="63.75" hidden="1" customHeight="1"/>
    <row r="15" spans="2:8" ht="63.75" hidden="1" customHeight="1"/>
    <row r="16" spans="2:8" ht="63.75" hidden="1" customHeight="1"/>
    <row r="17" ht="63.75" hidden="1" customHeight="1"/>
    <row r="18" ht="63.75" hidden="1" customHeight="1"/>
    <row r="19" ht="63.75" hidden="1" customHeight="1"/>
  </sheetData>
  <mergeCells count="6">
    <mergeCell ref="B3:B7"/>
    <mergeCell ref="B2:D2"/>
    <mergeCell ref="B9:C9"/>
    <mergeCell ref="F2:H2"/>
    <mergeCell ref="F3:F7"/>
    <mergeCell ref="F9:G9"/>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0C441-0553-4263-8A49-336D6BED7CCD}">
  <sheetPr>
    <tabColor theme="6" tint="-0.499984740745262"/>
    <pageSetUpPr fitToPage="1"/>
  </sheetPr>
  <dimension ref="A1:WWB156"/>
  <sheetViews>
    <sheetView showGridLines="0" topLeftCell="A4" zoomScaleNormal="100" zoomScaleSheetLayoutView="100" workbookViewId="0">
      <selection activeCell="F27" sqref="F27"/>
    </sheetView>
  </sheetViews>
  <sheetFormatPr defaultColWidth="0" defaultRowHeight="12.75"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224</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222</v>
      </c>
      <c r="E15" s="599"/>
      <c r="F15" s="599"/>
    </row>
    <row r="16" spans="1:6" s="212" customFormat="1" ht="15">
      <c r="A16" s="213"/>
      <c r="B16" s="556" t="s">
        <v>223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epis'!$G$22</f>
        <v>0</v>
      </c>
      <c r="G97" s="237"/>
    </row>
    <row r="98" spans="1:7">
      <c r="A98" s="237"/>
      <c r="B98" s="239" t="s">
        <v>4</v>
      </c>
      <c r="C98" s="240" t="s">
        <v>10</v>
      </c>
      <c r="D98" s="254"/>
      <c r="E98" s="259" t="s">
        <v>193</v>
      </c>
      <c r="F98" s="242">
        <f>'Produtos de Limpeza'!$H$94</f>
        <v>0</v>
      </c>
      <c r="G98" s="237"/>
    </row>
    <row r="99" spans="1:7">
      <c r="A99" s="237"/>
      <c r="B99" s="380" t="s">
        <v>3</v>
      </c>
      <c r="C99" s="240" t="s">
        <v>194</v>
      </c>
      <c r="D99" s="254"/>
      <c r="E99" s="259" t="s">
        <v>193</v>
      </c>
      <c r="F99" s="242">
        <f>'Equipamentos de Limpeza'!$H$27</f>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66" t="s">
        <v>198</v>
      </c>
      <c r="D104" s="568"/>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7.5" customHeight="1" thickBot="1"/>
    <row r="134" spans="1:15" s="206" customFormat="1" ht="8.25" customHeight="1">
      <c r="A134" s="1"/>
      <c r="B134" s="571" t="s">
        <v>221</v>
      </c>
      <c r="C134" s="562" t="s">
        <v>41</v>
      </c>
      <c r="D134" s="207"/>
      <c r="E134" s="207"/>
      <c r="F134" s="207"/>
      <c r="G134" s="210"/>
    </row>
    <row r="135" spans="1:15" s="206" customFormat="1" ht="14.25" customHeight="1">
      <c r="A135" s="1"/>
      <c r="B135" s="572"/>
      <c r="C135" s="574"/>
      <c r="D135" s="208" t="s">
        <v>42</v>
      </c>
      <c r="E135" s="208" t="s">
        <v>43</v>
      </c>
      <c r="F135" s="208" t="s">
        <v>44</v>
      </c>
      <c r="G135" s="210"/>
      <c r="J135" s="262"/>
      <c r="K135" s="262"/>
      <c r="L135" s="262"/>
      <c r="M135" s="262"/>
      <c r="N135" s="262"/>
      <c r="O135" s="262"/>
    </row>
    <row r="136" spans="1:15" s="206" customFormat="1" ht="12.75" customHeight="1" thickBot="1">
      <c r="A136" s="1"/>
      <c r="B136" s="572"/>
      <c r="C136" s="56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562" t="s">
        <v>49</v>
      </c>
      <c r="D138" s="560">
        <f>'PRODUTIVIDADE A SER INFORMADA'!D7</f>
        <v>0</v>
      </c>
      <c r="E138" s="564">
        <f>$F$131</f>
        <v>0</v>
      </c>
      <c r="F138" s="554">
        <f>IFERROR(E138/D138,0)</f>
        <v>0</v>
      </c>
      <c r="G138" s="210"/>
      <c r="I138" s="262"/>
      <c r="J138" s="266"/>
      <c r="L138" s="262"/>
    </row>
    <row r="139" spans="1:15" s="206" customFormat="1" ht="15.75" customHeight="1" thickBot="1">
      <c r="A139" s="1"/>
      <c r="B139" s="572"/>
      <c r="C139" s="563"/>
      <c r="D139" s="561"/>
      <c r="E139" s="565"/>
      <c r="F139" s="555"/>
      <c r="G139" s="210"/>
      <c r="L139" s="262"/>
    </row>
    <row r="140" spans="1:15" s="206" customFormat="1" ht="15" customHeight="1" thickBot="1">
      <c r="A140" s="1"/>
      <c r="B140" s="572"/>
      <c r="C140" s="210"/>
      <c r="D140" s="211"/>
      <c r="E140" s="210"/>
      <c r="F140" s="210"/>
      <c r="G140" s="210"/>
    </row>
    <row r="141" spans="1:15" s="206" customFormat="1">
      <c r="A141" s="1"/>
      <c r="B141" s="572"/>
      <c r="C141" s="562" t="s">
        <v>50</v>
      </c>
      <c r="D141" s="560">
        <f>'PRODUTIVIDADE A SER INFORMADA'!D10</f>
        <v>0</v>
      </c>
      <c r="E141" s="564">
        <f>$F$131</f>
        <v>0</v>
      </c>
      <c r="F141" s="554">
        <f>IFERROR(E141/D141,0)</f>
        <v>0</v>
      </c>
      <c r="G141" s="210"/>
    </row>
    <row r="142" spans="1:15" s="206" customFormat="1" ht="13.5" thickBot="1">
      <c r="A142" s="1"/>
      <c r="B142" s="572"/>
      <c r="C142" s="563" t="s">
        <v>48</v>
      </c>
      <c r="D142" s="561"/>
      <c r="E142" s="565"/>
      <c r="F142" s="555"/>
      <c r="G142" s="210"/>
    </row>
    <row r="143" spans="1:15" s="206" customFormat="1" ht="15" customHeight="1" thickBot="1">
      <c r="A143" s="1"/>
      <c r="B143" s="572"/>
      <c r="C143" s="210"/>
      <c r="D143" s="211"/>
      <c r="E143" s="210"/>
      <c r="F143" s="210"/>
      <c r="G143" s="210"/>
    </row>
    <row r="144" spans="1:15" s="206" customFormat="1">
      <c r="A144" s="1"/>
      <c r="B144" s="572"/>
      <c r="C144" s="562" t="s">
        <v>219</v>
      </c>
      <c r="D144" s="560">
        <f>'PRODUTIVIDADE A SER INFORMADA'!D12</f>
        <v>360</v>
      </c>
      <c r="E144" s="564">
        <f>$F$131</f>
        <v>0</v>
      </c>
      <c r="F144" s="554">
        <f>E144/D144</f>
        <v>0</v>
      </c>
      <c r="G144" s="210"/>
    </row>
    <row r="145" spans="1:7" s="206" customFormat="1" ht="13.5" thickBot="1">
      <c r="A145" s="1"/>
      <c r="B145" s="572"/>
      <c r="C145" s="563" t="s">
        <v>48</v>
      </c>
      <c r="D145" s="561"/>
      <c r="E145" s="565"/>
      <c r="F145" s="555"/>
      <c r="G145" s="210"/>
    </row>
    <row r="146" spans="1:7" s="206" customFormat="1" ht="15" customHeight="1" thickBot="1">
      <c r="A146" s="1"/>
      <c r="B146" s="572"/>
      <c r="C146" s="210"/>
      <c r="D146" s="211"/>
      <c r="E146" s="210"/>
      <c r="F146" s="210"/>
      <c r="G146" s="210"/>
    </row>
    <row r="147" spans="1:7" s="206" customFormat="1">
      <c r="A147" s="1"/>
      <c r="B147" s="572"/>
      <c r="C147" s="562" t="s">
        <v>51</v>
      </c>
      <c r="D147" s="560">
        <f>'PRODUTIVIDADE A SER INFORMADA'!D14</f>
        <v>0</v>
      </c>
      <c r="E147" s="564">
        <f>$F$131</f>
        <v>0</v>
      </c>
      <c r="F147" s="554">
        <f>IFERROR(E147/D147,0)</f>
        <v>0</v>
      </c>
      <c r="G147" s="210"/>
    </row>
    <row r="148" spans="1:7" s="206" customFormat="1" ht="13.5" thickBot="1">
      <c r="A148" s="1"/>
      <c r="B148" s="572"/>
      <c r="C148" s="563" t="s">
        <v>48</v>
      </c>
      <c r="D148" s="561"/>
      <c r="E148" s="565"/>
      <c r="F148" s="555"/>
      <c r="G148" s="210"/>
    </row>
    <row r="149" spans="1:7" s="206" customFormat="1" ht="15" customHeight="1" thickBot="1">
      <c r="A149" s="1"/>
      <c r="B149" s="572"/>
      <c r="C149" s="210"/>
      <c r="D149" s="211"/>
      <c r="E149" s="210"/>
      <c r="F149" s="210"/>
      <c r="G149" s="210"/>
    </row>
    <row r="150" spans="1:7" s="206" customFormat="1">
      <c r="A150" s="1"/>
      <c r="B150" s="572"/>
      <c r="C150" s="562" t="s">
        <v>52</v>
      </c>
      <c r="D150" s="560">
        <f>'PRODUTIVIDADE A SER INFORMADA'!D16</f>
        <v>0</v>
      </c>
      <c r="E150" s="564">
        <f>$F$131</f>
        <v>0</v>
      </c>
      <c r="F150" s="554">
        <f>IFERROR(E150/D150,0)</f>
        <v>0</v>
      </c>
      <c r="G150" s="210"/>
    </row>
    <row r="151" spans="1:7" s="206" customFormat="1" ht="13.5" thickBot="1">
      <c r="A151" s="1"/>
      <c r="B151" s="572"/>
      <c r="C151" s="563" t="s">
        <v>48</v>
      </c>
      <c r="D151" s="561"/>
      <c r="E151" s="565"/>
      <c r="F151" s="555"/>
      <c r="G151" s="210"/>
    </row>
    <row r="152" spans="1:7" s="206" customFormat="1" ht="15" customHeight="1" thickBot="1">
      <c r="A152" s="1"/>
      <c r="B152" s="572"/>
      <c r="C152" s="210"/>
      <c r="D152" s="211"/>
      <c r="E152" s="210"/>
      <c r="F152" s="210"/>
      <c r="G152" s="210"/>
    </row>
    <row r="153" spans="1:7" s="206" customFormat="1">
      <c r="A153" s="1"/>
      <c r="B153" s="572"/>
      <c r="C153" s="562" t="s">
        <v>220</v>
      </c>
      <c r="D153" s="560">
        <f>'PRODUTIVIDADE A SER INFORMADA'!D18</f>
        <v>0</v>
      </c>
      <c r="E153" s="564">
        <f>$F$131</f>
        <v>0</v>
      </c>
      <c r="F153" s="554">
        <f>IFERROR(E153/D153,0)</f>
        <v>0</v>
      </c>
      <c r="G153" s="210"/>
    </row>
    <row r="154" spans="1:7" s="206" customFormat="1" ht="13.5" thickBot="1">
      <c r="A154" s="1"/>
      <c r="B154" s="573"/>
      <c r="C154" s="563" t="s">
        <v>48</v>
      </c>
      <c r="D154" s="561"/>
      <c r="E154" s="565"/>
      <c r="F154" s="555"/>
      <c r="G154" s="210"/>
    </row>
    <row r="155" spans="1:7"/>
    <row r="156" spans="1:7"/>
  </sheetData>
  <sheetProtection algorithmName="SHA-512" hashValue="lKgNK7Ah2dtHev4Qa+lZVyXjucvmBt+3ka9a3FakpCnMAUZAyUmMQvhH/tSpPSliGDOXmu3vjbdSH/4rCpdxyw==" saltValue="OMctcRjXuSKTGGsnBKuuUA==" spinCount="100000" sheet="1" objects="1" scenarios="1"/>
  <protectedRanges>
    <protectedRange sqref="C13" name="Intervalo1_1_1"/>
  </protectedRanges>
  <mergeCells count="86">
    <mergeCell ref="B7:C7"/>
    <mergeCell ref="E7:F7"/>
    <mergeCell ref="A1:F1"/>
    <mergeCell ref="B2:F2"/>
    <mergeCell ref="B3:C3"/>
    <mergeCell ref="B4:C4"/>
    <mergeCell ref="B6:C6"/>
    <mergeCell ref="B22:F22"/>
    <mergeCell ref="B8:C8"/>
    <mergeCell ref="E8:F8"/>
    <mergeCell ref="B9:F9"/>
    <mergeCell ref="B11:C11"/>
    <mergeCell ref="D11:E11"/>
    <mergeCell ref="D13:F13"/>
    <mergeCell ref="D15:F15"/>
    <mergeCell ref="D17:F17"/>
    <mergeCell ref="B19:C19"/>
    <mergeCell ref="D19:F19"/>
    <mergeCell ref="B21:F21"/>
    <mergeCell ref="B56:D56"/>
    <mergeCell ref="C23:E23"/>
    <mergeCell ref="B31:D31"/>
    <mergeCell ref="B33:F33"/>
    <mergeCell ref="B34:D34"/>
    <mergeCell ref="C37:D37"/>
    <mergeCell ref="B38:D38"/>
    <mergeCell ref="B39:F39"/>
    <mergeCell ref="B40:D40"/>
    <mergeCell ref="B49:D49"/>
    <mergeCell ref="B50:F50"/>
    <mergeCell ref="B51:D51"/>
    <mergeCell ref="B85:D85"/>
    <mergeCell ref="B59:E59"/>
    <mergeCell ref="B63:D63"/>
    <mergeCell ref="B64:F64"/>
    <mergeCell ref="B65:F65"/>
    <mergeCell ref="C66:D66"/>
    <mergeCell ref="B73:D73"/>
    <mergeCell ref="B74:F74"/>
    <mergeCell ref="B75:F75"/>
    <mergeCell ref="B76:D76"/>
    <mergeCell ref="B83:D83"/>
    <mergeCell ref="B84:F84"/>
    <mergeCell ref="C104:D104"/>
    <mergeCell ref="B87:D87"/>
    <mergeCell ref="B88:F88"/>
    <mergeCell ref="B89:F89"/>
    <mergeCell ref="B90:E90"/>
    <mergeCell ref="B93:E93"/>
    <mergeCell ref="B94:F94"/>
    <mergeCell ref="B95:F95"/>
    <mergeCell ref="C96:D96"/>
    <mergeCell ref="B101:D101"/>
    <mergeCell ref="B102:F102"/>
    <mergeCell ref="B103:F103"/>
    <mergeCell ref="F138:F139"/>
    <mergeCell ref="D150:D151"/>
    <mergeCell ref="C141:C142"/>
    <mergeCell ref="E141:E142"/>
    <mergeCell ref="F141:F142"/>
    <mergeCell ref="C144:C145"/>
    <mergeCell ref="E144:E145"/>
    <mergeCell ref="F144:F145"/>
    <mergeCell ref="B134:B154"/>
    <mergeCell ref="C134:C136"/>
    <mergeCell ref="C138:C139"/>
    <mergeCell ref="E138:E139"/>
    <mergeCell ref="C153:C154"/>
    <mergeCell ref="D153:D154"/>
    <mergeCell ref="E153:E154"/>
    <mergeCell ref="F153:F154"/>
    <mergeCell ref="B16:C16"/>
    <mergeCell ref="B131:E131"/>
    <mergeCell ref="D138:D139"/>
    <mergeCell ref="D141:D142"/>
    <mergeCell ref="D144:D145"/>
    <mergeCell ref="D147:D148"/>
    <mergeCell ref="C147:C148"/>
    <mergeCell ref="E147:E148"/>
    <mergeCell ref="F147:F148"/>
    <mergeCell ref="C150:C151"/>
    <mergeCell ref="E150:E151"/>
    <mergeCell ref="F150:F151"/>
    <mergeCell ref="B111:D111"/>
    <mergeCell ref="B122:F122"/>
    <mergeCell ref="B123:E123"/>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44:F65544 IZ65544:JB65544 SV65544:SX65544 ACR65544:ACT65544 AMN65544:AMP65544 AWJ65544:AWL65544 BGF65544:BGH65544 BQB65544:BQD65544 BZX65544:BZZ65544 CJT65544:CJV65544 CTP65544:CTR65544 DDL65544:DDN65544 DNH65544:DNJ65544 DXD65544:DXF65544 EGZ65544:EHB65544 EQV65544:EQX65544 FAR65544:FAT65544 FKN65544:FKP65544 FUJ65544:FUL65544 GEF65544:GEH65544 GOB65544:GOD65544 GXX65544:GXZ65544 HHT65544:HHV65544 HRP65544:HRR65544 IBL65544:IBN65544 ILH65544:ILJ65544 IVD65544:IVF65544 JEZ65544:JFB65544 JOV65544:JOX65544 JYR65544:JYT65544 KIN65544:KIP65544 KSJ65544:KSL65544 LCF65544:LCH65544 LMB65544:LMD65544 LVX65544:LVZ65544 MFT65544:MFV65544 MPP65544:MPR65544 MZL65544:MZN65544 NJH65544:NJJ65544 NTD65544:NTF65544 OCZ65544:ODB65544 OMV65544:OMX65544 OWR65544:OWT65544 PGN65544:PGP65544 PQJ65544:PQL65544 QAF65544:QAH65544 QKB65544:QKD65544 QTX65544:QTZ65544 RDT65544:RDV65544 RNP65544:RNR65544 RXL65544:RXN65544 SHH65544:SHJ65544 SRD65544:SRF65544 TAZ65544:TBB65544 TKV65544:TKX65544 TUR65544:TUT65544 UEN65544:UEP65544 UOJ65544:UOL65544 UYF65544:UYH65544 VIB65544:VID65544 VRX65544:VRZ65544 WBT65544:WBV65544 WLP65544:WLR65544 WVL65544:WVN65544 D131080:F131080 IZ131080:JB131080 SV131080:SX131080 ACR131080:ACT131080 AMN131080:AMP131080 AWJ131080:AWL131080 BGF131080:BGH131080 BQB131080:BQD131080 BZX131080:BZZ131080 CJT131080:CJV131080 CTP131080:CTR131080 DDL131080:DDN131080 DNH131080:DNJ131080 DXD131080:DXF131080 EGZ131080:EHB131080 EQV131080:EQX131080 FAR131080:FAT131080 FKN131080:FKP131080 FUJ131080:FUL131080 GEF131080:GEH131080 GOB131080:GOD131080 GXX131080:GXZ131080 HHT131080:HHV131080 HRP131080:HRR131080 IBL131080:IBN131080 ILH131080:ILJ131080 IVD131080:IVF131080 JEZ131080:JFB131080 JOV131080:JOX131080 JYR131080:JYT131080 KIN131080:KIP131080 KSJ131080:KSL131080 LCF131080:LCH131080 LMB131080:LMD131080 LVX131080:LVZ131080 MFT131080:MFV131080 MPP131080:MPR131080 MZL131080:MZN131080 NJH131080:NJJ131080 NTD131080:NTF131080 OCZ131080:ODB131080 OMV131080:OMX131080 OWR131080:OWT131080 PGN131080:PGP131080 PQJ131080:PQL131080 QAF131080:QAH131080 QKB131080:QKD131080 QTX131080:QTZ131080 RDT131080:RDV131080 RNP131080:RNR131080 RXL131080:RXN131080 SHH131080:SHJ131080 SRD131080:SRF131080 TAZ131080:TBB131080 TKV131080:TKX131080 TUR131080:TUT131080 UEN131080:UEP131080 UOJ131080:UOL131080 UYF131080:UYH131080 VIB131080:VID131080 VRX131080:VRZ131080 WBT131080:WBV131080 WLP131080:WLR131080 WVL131080:WVN131080 D196616:F196616 IZ196616:JB196616 SV196616:SX196616 ACR196616:ACT196616 AMN196616:AMP196616 AWJ196616:AWL196616 BGF196616:BGH196616 BQB196616:BQD196616 BZX196616:BZZ196616 CJT196616:CJV196616 CTP196616:CTR196616 DDL196616:DDN196616 DNH196616:DNJ196616 DXD196616:DXF196616 EGZ196616:EHB196616 EQV196616:EQX196616 FAR196616:FAT196616 FKN196616:FKP196616 FUJ196616:FUL196616 GEF196616:GEH196616 GOB196616:GOD196616 GXX196616:GXZ196616 HHT196616:HHV196616 HRP196616:HRR196616 IBL196616:IBN196616 ILH196616:ILJ196616 IVD196616:IVF196616 JEZ196616:JFB196616 JOV196616:JOX196616 JYR196616:JYT196616 KIN196616:KIP196616 KSJ196616:KSL196616 LCF196616:LCH196616 LMB196616:LMD196616 LVX196616:LVZ196616 MFT196616:MFV196616 MPP196616:MPR196616 MZL196616:MZN196616 NJH196616:NJJ196616 NTD196616:NTF196616 OCZ196616:ODB196616 OMV196616:OMX196616 OWR196616:OWT196616 PGN196616:PGP196616 PQJ196616:PQL196616 QAF196616:QAH196616 QKB196616:QKD196616 QTX196616:QTZ196616 RDT196616:RDV196616 RNP196616:RNR196616 RXL196616:RXN196616 SHH196616:SHJ196616 SRD196616:SRF196616 TAZ196616:TBB196616 TKV196616:TKX196616 TUR196616:TUT196616 UEN196616:UEP196616 UOJ196616:UOL196616 UYF196616:UYH196616 VIB196616:VID196616 VRX196616:VRZ196616 WBT196616:WBV196616 WLP196616:WLR196616 WVL196616:WVN196616 D262152:F262152 IZ262152:JB262152 SV262152:SX262152 ACR262152:ACT262152 AMN262152:AMP262152 AWJ262152:AWL262152 BGF262152:BGH262152 BQB262152:BQD262152 BZX262152:BZZ262152 CJT262152:CJV262152 CTP262152:CTR262152 DDL262152:DDN262152 DNH262152:DNJ262152 DXD262152:DXF262152 EGZ262152:EHB262152 EQV262152:EQX262152 FAR262152:FAT262152 FKN262152:FKP262152 FUJ262152:FUL262152 GEF262152:GEH262152 GOB262152:GOD262152 GXX262152:GXZ262152 HHT262152:HHV262152 HRP262152:HRR262152 IBL262152:IBN262152 ILH262152:ILJ262152 IVD262152:IVF262152 JEZ262152:JFB262152 JOV262152:JOX262152 JYR262152:JYT262152 KIN262152:KIP262152 KSJ262152:KSL262152 LCF262152:LCH262152 LMB262152:LMD262152 LVX262152:LVZ262152 MFT262152:MFV262152 MPP262152:MPR262152 MZL262152:MZN262152 NJH262152:NJJ262152 NTD262152:NTF262152 OCZ262152:ODB262152 OMV262152:OMX262152 OWR262152:OWT262152 PGN262152:PGP262152 PQJ262152:PQL262152 QAF262152:QAH262152 QKB262152:QKD262152 QTX262152:QTZ262152 RDT262152:RDV262152 RNP262152:RNR262152 RXL262152:RXN262152 SHH262152:SHJ262152 SRD262152:SRF262152 TAZ262152:TBB262152 TKV262152:TKX262152 TUR262152:TUT262152 UEN262152:UEP262152 UOJ262152:UOL262152 UYF262152:UYH262152 VIB262152:VID262152 VRX262152:VRZ262152 WBT262152:WBV262152 WLP262152:WLR262152 WVL262152:WVN262152 D327688:F327688 IZ327688:JB327688 SV327688:SX327688 ACR327688:ACT327688 AMN327688:AMP327688 AWJ327688:AWL327688 BGF327688:BGH327688 BQB327688:BQD327688 BZX327688:BZZ327688 CJT327688:CJV327688 CTP327688:CTR327688 DDL327688:DDN327688 DNH327688:DNJ327688 DXD327688:DXF327688 EGZ327688:EHB327688 EQV327688:EQX327688 FAR327688:FAT327688 FKN327688:FKP327688 FUJ327688:FUL327688 GEF327688:GEH327688 GOB327688:GOD327688 GXX327688:GXZ327688 HHT327688:HHV327688 HRP327688:HRR327688 IBL327688:IBN327688 ILH327688:ILJ327688 IVD327688:IVF327688 JEZ327688:JFB327688 JOV327688:JOX327688 JYR327688:JYT327688 KIN327688:KIP327688 KSJ327688:KSL327688 LCF327688:LCH327688 LMB327688:LMD327688 LVX327688:LVZ327688 MFT327688:MFV327688 MPP327688:MPR327688 MZL327688:MZN327688 NJH327688:NJJ327688 NTD327688:NTF327688 OCZ327688:ODB327688 OMV327688:OMX327688 OWR327688:OWT327688 PGN327688:PGP327688 PQJ327688:PQL327688 QAF327688:QAH327688 QKB327688:QKD327688 QTX327688:QTZ327688 RDT327688:RDV327688 RNP327688:RNR327688 RXL327688:RXN327688 SHH327688:SHJ327688 SRD327688:SRF327688 TAZ327688:TBB327688 TKV327688:TKX327688 TUR327688:TUT327688 UEN327688:UEP327688 UOJ327688:UOL327688 UYF327688:UYH327688 VIB327688:VID327688 VRX327688:VRZ327688 WBT327688:WBV327688 WLP327688:WLR327688 WVL327688:WVN327688 D393224:F393224 IZ393224:JB393224 SV393224:SX393224 ACR393224:ACT393224 AMN393224:AMP393224 AWJ393224:AWL393224 BGF393224:BGH393224 BQB393224:BQD393224 BZX393224:BZZ393224 CJT393224:CJV393224 CTP393224:CTR393224 DDL393224:DDN393224 DNH393224:DNJ393224 DXD393224:DXF393224 EGZ393224:EHB393224 EQV393224:EQX393224 FAR393224:FAT393224 FKN393224:FKP393224 FUJ393224:FUL393224 GEF393224:GEH393224 GOB393224:GOD393224 GXX393224:GXZ393224 HHT393224:HHV393224 HRP393224:HRR393224 IBL393224:IBN393224 ILH393224:ILJ393224 IVD393224:IVF393224 JEZ393224:JFB393224 JOV393224:JOX393224 JYR393224:JYT393224 KIN393224:KIP393224 KSJ393224:KSL393224 LCF393224:LCH393224 LMB393224:LMD393224 LVX393224:LVZ393224 MFT393224:MFV393224 MPP393224:MPR393224 MZL393224:MZN393224 NJH393224:NJJ393224 NTD393224:NTF393224 OCZ393224:ODB393224 OMV393224:OMX393224 OWR393224:OWT393224 PGN393224:PGP393224 PQJ393224:PQL393224 QAF393224:QAH393224 QKB393224:QKD393224 QTX393224:QTZ393224 RDT393224:RDV393224 RNP393224:RNR393224 RXL393224:RXN393224 SHH393224:SHJ393224 SRD393224:SRF393224 TAZ393224:TBB393224 TKV393224:TKX393224 TUR393224:TUT393224 UEN393224:UEP393224 UOJ393224:UOL393224 UYF393224:UYH393224 VIB393224:VID393224 VRX393224:VRZ393224 WBT393224:WBV393224 WLP393224:WLR393224 WVL393224:WVN393224 D458760:F458760 IZ458760:JB458760 SV458760:SX458760 ACR458760:ACT458760 AMN458760:AMP458760 AWJ458760:AWL458760 BGF458760:BGH458760 BQB458760:BQD458760 BZX458760:BZZ458760 CJT458760:CJV458760 CTP458760:CTR458760 DDL458760:DDN458760 DNH458760:DNJ458760 DXD458760:DXF458760 EGZ458760:EHB458760 EQV458760:EQX458760 FAR458760:FAT458760 FKN458760:FKP458760 FUJ458760:FUL458760 GEF458760:GEH458760 GOB458760:GOD458760 GXX458760:GXZ458760 HHT458760:HHV458760 HRP458760:HRR458760 IBL458760:IBN458760 ILH458760:ILJ458760 IVD458760:IVF458760 JEZ458760:JFB458760 JOV458760:JOX458760 JYR458760:JYT458760 KIN458760:KIP458760 KSJ458760:KSL458760 LCF458760:LCH458760 LMB458760:LMD458760 LVX458760:LVZ458760 MFT458760:MFV458760 MPP458760:MPR458760 MZL458760:MZN458760 NJH458760:NJJ458760 NTD458760:NTF458760 OCZ458760:ODB458760 OMV458760:OMX458760 OWR458760:OWT458760 PGN458760:PGP458760 PQJ458760:PQL458760 QAF458760:QAH458760 QKB458760:QKD458760 QTX458760:QTZ458760 RDT458760:RDV458760 RNP458760:RNR458760 RXL458760:RXN458760 SHH458760:SHJ458760 SRD458760:SRF458760 TAZ458760:TBB458760 TKV458760:TKX458760 TUR458760:TUT458760 UEN458760:UEP458760 UOJ458760:UOL458760 UYF458760:UYH458760 VIB458760:VID458760 VRX458760:VRZ458760 WBT458760:WBV458760 WLP458760:WLR458760 WVL458760:WVN458760 D524296:F524296 IZ524296:JB524296 SV524296:SX524296 ACR524296:ACT524296 AMN524296:AMP524296 AWJ524296:AWL524296 BGF524296:BGH524296 BQB524296:BQD524296 BZX524296:BZZ524296 CJT524296:CJV524296 CTP524296:CTR524296 DDL524296:DDN524296 DNH524296:DNJ524296 DXD524296:DXF524296 EGZ524296:EHB524296 EQV524296:EQX524296 FAR524296:FAT524296 FKN524296:FKP524296 FUJ524296:FUL524296 GEF524296:GEH524296 GOB524296:GOD524296 GXX524296:GXZ524296 HHT524296:HHV524296 HRP524296:HRR524296 IBL524296:IBN524296 ILH524296:ILJ524296 IVD524296:IVF524296 JEZ524296:JFB524296 JOV524296:JOX524296 JYR524296:JYT524296 KIN524296:KIP524296 KSJ524296:KSL524296 LCF524296:LCH524296 LMB524296:LMD524296 LVX524296:LVZ524296 MFT524296:MFV524296 MPP524296:MPR524296 MZL524296:MZN524296 NJH524296:NJJ524296 NTD524296:NTF524296 OCZ524296:ODB524296 OMV524296:OMX524296 OWR524296:OWT524296 PGN524296:PGP524296 PQJ524296:PQL524296 QAF524296:QAH524296 QKB524296:QKD524296 QTX524296:QTZ524296 RDT524296:RDV524296 RNP524296:RNR524296 RXL524296:RXN524296 SHH524296:SHJ524296 SRD524296:SRF524296 TAZ524296:TBB524296 TKV524296:TKX524296 TUR524296:TUT524296 UEN524296:UEP524296 UOJ524296:UOL524296 UYF524296:UYH524296 VIB524296:VID524296 VRX524296:VRZ524296 WBT524296:WBV524296 WLP524296:WLR524296 WVL524296:WVN524296 D589832:F589832 IZ589832:JB589832 SV589832:SX589832 ACR589832:ACT589832 AMN589832:AMP589832 AWJ589832:AWL589832 BGF589832:BGH589832 BQB589832:BQD589832 BZX589832:BZZ589832 CJT589832:CJV589832 CTP589832:CTR589832 DDL589832:DDN589832 DNH589832:DNJ589832 DXD589832:DXF589832 EGZ589832:EHB589832 EQV589832:EQX589832 FAR589832:FAT589832 FKN589832:FKP589832 FUJ589832:FUL589832 GEF589832:GEH589832 GOB589832:GOD589832 GXX589832:GXZ589832 HHT589832:HHV589832 HRP589832:HRR589832 IBL589832:IBN589832 ILH589832:ILJ589832 IVD589832:IVF589832 JEZ589832:JFB589832 JOV589832:JOX589832 JYR589832:JYT589832 KIN589832:KIP589832 KSJ589832:KSL589832 LCF589832:LCH589832 LMB589832:LMD589832 LVX589832:LVZ589832 MFT589832:MFV589832 MPP589832:MPR589832 MZL589832:MZN589832 NJH589832:NJJ589832 NTD589832:NTF589832 OCZ589832:ODB589832 OMV589832:OMX589832 OWR589832:OWT589832 PGN589832:PGP589832 PQJ589832:PQL589832 QAF589832:QAH589832 QKB589832:QKD589832 QTX589832:QTZ589832 RDT589832:RDV589832 RNP589832:RNR589832 RXL589832:RXN589832 SHH589832:SHJ589832 SRD589832:SRF589832 TAZ589832:TBB589832 TKV589832:TKX589832 TUR589832:TUT589832 UEN589832:UEP589832 UOJ589832:UOL589832 UYF589832:UYH589832 VIB589832:VID589832 VRX589832:VRZ589832 WBT589832:WBV589832 WLP589832:WLR589832 WVL589832:WVN589832 D655368:F655368 IZ655368:JB655368 SV655368:SX655368 ACR655368:ACT655368 AMN655368:AMP655368 AWJ655368:AWL655368 BGF655368:BGH655368 BQB655368:BQD655368 BZX655368:BZZ655368 CJT655368:CJV655368 CTP655368:CTR655368 DDL655368:DDN655368 DNH655368:DNJ655368 DXD655368:DXF655368 EGZ655368:EHB655368 EQV655368:EQX655368 FAR655368:FAT655368 FKN655368:FKP655368 FUJ655368:FUL655368 GEF655368:GEH655368 GOB655368:GOD655368 GXX655368:GXZ655368 HHT655368:HHV655368 HRP655368:HRR655368 IBL655368:IBN655368 ILH655368:ILJ655368 IVD655368:IVF655368 JEZ655368:JFB655368 JOV655368:JOX655368 JYR655368:JYT655368 KIN655368:KIP655368 KSJ655368:KSL655368 LCF655368:LCH655368 LMB655368:LMD655368 LVX655368:LVZ655368 MFT655368:MFV655368 MPP655368:MPR655368 MZL655368:MZN655368 NJH655368:NJJ655368 NTD655368:NTF655368 OCZ655368:ODB655368 OMV655368:OMX655368 OWR655368:OWT655368 PGN655368:PGP655368 PQJ655368:PQL655368 QAF655368:QAH655368 QKB655368:QKD655368 QTX655368:QTZ655368 RDT655368:RDV655368 RNP655368:RNR655368 RXL655368:RXN655368 SHH655368:SHJ655368 SRD655368:SRF655368 TAZ655368:TBB655368 TKV655368:TKX655368 TUR655368:TUT655368 UEN655368:UEP655368 UOJ655368:UOL655368 UYF655368:UYH655368 VIB655368:VID655368 VRX655368:VRZ655368 WBT655368:WBV655368 WLP655368:WLR655368 WVL655368:WVN655368 D720904:F720904 IZ720904:JB720904 SV720904:SX720904 ACR720904:ACT720904 AMN720904:AMP720904 AWJ720904:AWL720904 BGF720904:BGH720904 BQB720904:BQD720904 BZX720904:BZZ720904 CJT720904:CJV720904 CTP720904:CTR720904 DDL720904:DDN720904 DNH720904:DNJ720904 DXD720904:DXF720904 EGZ720904:EHB720904 EQV720904:EQX720904 FAR720904:FAT720904 FKN720904:FKP720904 FUJ720904:FUL720904 GEF720904:GEH720904 GOB720904:GOD720904 GXX720904:GXZ720904 HHT720904:HHV720904 HRP720904:HRR720904 IBL720904:IBN720904 ILH720904:ILJ720904 IVD720904:IVF720904 JEZ720904:JFB720904 JOV720904:JOX720904 JYR720904:JYT720904 KIN720904:KIP720904 KSJ720904:KSL720904 LCF720904:LCH720904 LMB720904:LMD720904 LVX720904:LVZ720904 MFT720904:MFV720904 MPP720904:MPR720904 MZL720904:MZN720904 NJH720904:NJJ720904 NTD720904:NTF720904 OCZ720904:ODB720904 OMV720904:OMX720904 OWR720904:OWT720904 PGN720904:PGP720904 PQJ720904:PQL720904 QAF720904:QAH720904 QKB720904:QKD720904 QTX720904:QTZ720904 RDT720904:RDV720904 RNP720904:RNR720904 RXL720904:RXN720904 SHH720904:SHJ720904 SRD720904:SRF720904 TAZ720904:TBB720904 TKV720904:TKX720904 TUR720904:TUT720904 UEN720904:UEP720904 UOJ720904:UOL720904 UYF720904:UYH720904 VIB720904:VID720904 VRX720904:VRZ720904 WBT720904:WBV720904 WLP720904:WLR720904 WVL720904:WVN720904 D786440:F786440 IZ786440:JB786440 SV786440:SX786440 ACR786440:ACT786440 AMN786440:AMP786440 AWJ786440:AWL786440 BGF786440:BGH786440 BQB786440:BQD786440 BZX786440:BZZ786440 CJT786440:CJV786440 CTP786440:CTR786440 DDL786440:DDN786440 DNH786440:DNJ786440 DXD786440:DXF786440 EGZ786440:EHB786440 EQV786440:EQX786440 FAR786440:FAT786440 FKN786440:FKP786440 FUJ786440:FUL786440 GEF786440:GEH786440 GOB786440:GOD786440 GXX786440:GXZ786440 HHT786440:HHV786440 HRP786440:HRR786440 IBL786440:IBN786440 ILH786440:ILJ786440 IVD786440:IVF786440 JEZ786440:JFB786440 JOV786440:JOX786440 JYR786440:JYT786440 KIN786440:KIP786440 KSJ786440:KSL786440 LCF786440:LCH786440 LMB786440:LMD786440 LVX786440:LVZ786440 MFT786440:MFV786440 MPP786440:MPR786440 MZL786440:MZN786440 NJH786440:NJJ786440 NTD786440:NTF786440 OCZ786440:ODB786440 OMV786440:OMX786440 OWR786440:OWT786440 PGN786440:PGP786440 PQJ786440:PQL786440 QAF786440:QAH786440 QKB786440:QKD786440 QTX786440:QTZ786440 RDT786440:RDV786440 RNP786440:RNR786440 RXL786440:RXN786440 SHH786440:SHJ786440 SRD786440:SRF786440 TAZ786440:TBB786440 TKV786440:TKX786440 TUR786440:TUT786440 UEN786440:UEP786440 UOJ786440:UOL786440 UYF786440:UYH786440 VIB786440:VID786440 VRX786440:VRZ786440 WBT786440:WBV786440 WLP786440:WLR786440 WVL786440:WVN786440 D851976:F851976 IZ851976:JB851976 SV851976:SX851976 ACR851976:ACT851976 AMN851976:AMP851976 AWJ851976:AWL851976 BGF851976:BGH851976 BQB851976:BQD851976 BZX851976:BZZ851976 CJT851976:CJV851976 CTP851976:CTR851976 DDL851976:DDN851976 DNH851976:DNJ851976 DXD851976:DXF851976 EGZ851976:EHB851976 EQV851976:EQX851976 FAR851976:FAT851976 FKN851976:FKP851976 FUJ851976:FUL851976 GEF851976:GEH851976 GOB851976:GOD851976 GXX851976:GXZ851976 HHT851976:HHV851976 HRP851976:HRR851976 IBL851976:IBN851976 ILH851976:ILJ851976 IVD851976:IVF851976 JEZ851976:JFB851976 JOV851976:JOX851976 JYR851976:JYT851976 KIN851976:KIP851976 KSJ851976:KSL851976 LCF851976:LCH851976 LMB851976:LMD851976 LVX851976:LVZ851976 MFT851976:MFV851976 MPP851976:MPR851976 MZL851976:MZN851976 NJH851976:NJJ851976 NTD851976:NTF851976 OCZ851976:ODB851976 OMV851976:OMX851976 OWR851976:OWT851976 PGN851976:PGP851976 PQJ851976:PQL851976 QAF851976:QAH851976 QKB851976:QKD851976 QTX851976:QTZ851976 RDT851976:RDV851976 RNP851976:RNR851976 RXL851976:RXN851976 SHH851976:SHJ851976 SRD851976:SRF851976 TAZ851976:TBB851976 TKV851976:TKX851976 TUR851976:TUT851976 UEN851976:UEP851976 UOJ851976:UOL851976 UYF851976:UYH851976 VIB851976:VID851976 VRX851976:VRZ851976 WBT851976:WBV851976 WLP851976:WLR851976 WVL851976:WVN851976 D917512:F917512 IZ917512:JB917512 SV917512:SX917512 ACR917512:ACT917512 AMN917512:AMP917512 AWJ917512:AWL917512 BGF917512:BGH917512 BQB917512:BQD917512 BZX917512:BZZ917512 CJT917512:CJV917512 CTP917512:CTR917512 DDL917512:DDN917512 DNH917512:DNJ917512 DXD917512:DXF917512 EGZ917512:EHB917512 EQV917512:EQX917512 FAR917512:FAT917512 FKN917512:FKP917512 FUJ917512:FUL917512 GEF917512:GEH917512 GOB917512:GOD917512 GXX917512:GXZ917512 HHT917512:HHV917512 HRP917512:HRR917512 IBL917512:IBN917512 ILH917512:ILJ917512 IVD917512:IVF917512 JEZ917512:JFB917512 JOV917512:JOX917512 JYR917512:JYT917512 KIN917512:KIP917512 KSJ917512:KSL917512 LCF917512:LCH917512 LMB917512:LMD917512 LVX917512:LVZ917512 MFT917512:MFV917512 MPP917512:MPR917512 MZL917512:MZN917512 NJH917512:NJJ917512 NTD917512:NTF917512 OCZ917512:ODB917512 OMV917512:OMX917512 OWR917512:OWT917512 PGN917512:PGP917512 PQJ917512:PQL917512 QAF917512:QAH917512 QKB917512:QKD917512 QTX917512:QTZ917512 RDT917512:RDV917512 RNP917512:RNR917512 RXL917512:RXN917512 SHH917512:SHJ917512 SRD917512:SRF917512 TAZ917512:TBB917512 TKV917512:TKX917512 TUR917512:TUT917512 UEN917512:UEP917512 UOJ917512:UOL917512 UYF917512:UYH917512 VIB917512:VID917512 VRX917512:VRZ917512 WBT917512:WBV917512 WLP917512:WLR917512 WVL917512:WVN917512 D983048:F983048 IZ983048:JB983048 SV983048:SX983048 ACR983048:ACT983048 AMN983048:AMP983048 AWJ983048:AWL983048 BGF983048:BGH983048 BQB983048:BQD983048 BZX983048:BZZ983048 CJT983048:CJV983048 CTP983048:CTR983048 DDL983048:DDN983048 DNH983048:DNJ983048 DXD983048:DXF983048 EGZ983048:EHB983048 EQV983048:EQX983048 FAR983048:FAT983048 FKN983048:FKP983048 FUJ983048:FUL983048 GEF983048:GEH983048 GOB983048:GOD983048 GXX983048:GXZ983048 HHT983048:HHV983048 HRP983048:HRR983048 IBL983048:IBN983048 ILH983048:ILJ983048 IVD983048:IVF983048 JEZ983048:JFB983048 JOV983048:JOX983048 JYR983048:JYT983048 KIN983048:KIP983048 KSJ983048:KSL983048 LCF983048:LCH983048 LMB983048:LMD983048 LVX983048:LVZ983048 MFT983048:MFV983048 MPP983048:MPR983048 MZL983048:MZN983048 NJH983048:NJJ983048 NTD983048:NTF983048 OCZ983048:ODB983048 OMV983048:OMX983048 OWR983048:OWT983048 PGN983048:PGP983048 PQJ983048:PQL983048 QAF983048:QAH983048 QKB983048:QKD983048 QTX983048:QTZ983048 RDT983048:RDV983048 RNP983048:RNR983048 RXL983048:RXN983048 SHH983048:SHJ983048 SRD983048:SRF983048 TAZ983048:TBB983048 TKV983048:TKX983048 TUR983048:TUT983048 UEN983048:UEP983048 UOJ983048:UOL983048 UYF983048:UYH983048 VIB983048:VID983048 VRX983048:VRZ983048 WBT983048:WBV983048 WLP983048:WLR983048 WVL983048:WVN983048" xr:uid="{6E8CBD1E-59FB-4465-8D36-8F0CCE589474}">
      <formula1>40543</formula1>
    </dataValidation>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2:F65542 IZ65542:JB65542 SV65542:SX65542 ACR65542:ACT65542 AMN65542:AMP65542 AWJ65542:AWL65542 BGF65542:BGH65542 BQB65542:BQD65542 BZX65542:BZZ65542 CJT65542:CJV65542 CTP65542:CTR65542 DDL65542:DDN65542 DNH65542:DNJ65542 DXD65542:DXF65542 EGZ65542:EHB65542 EQV65542:EQX65542 FAR65542:FAT65542 FKN65542:FKP65542 FUJ65542:FUL65542 GEF65542:GEH65542 GOB65542:GOD65542 GXX65542:GXZ65542 HHT65542:HHV65542 HRP65542:HRR65542 IBL65542:IBN65542 ILH65542:ILJ65542 IVD65542:IVF65542 JEZ65542:JFB65542 JOV65542:JOX65542 JYR65542:JYT65542 KIN65542:KIP65542 KSJ65542:KSL65542 LCF65542:LCH65542 LMB65542:LMD65542 LVX65542:LVZ65542 MFT65542:MFV65542 MPP65542:MPR65542 MZL65542:MZN65542 NJH65542:NJJ65542 NTD65542:NTF65542 OCZ65542:ODB65542 OMV65542:OMX65542 OWR65542:OWT65542 PGN65542:PGP65542 PQJ65542:PQL65542 QAF65542:QAH65542 QKB65542:QKD65542 QTX65542:QTZ65542 RDT65542:RDV65542 RNP65542:RNR65542 RXL65542:RXN65542 SHH65542:SHJ65542 SRD65542:SRF65542 TAZ65542:TBB65542 TKV65542:TKX65542 TUR65542:TUT65542 UEN65542:UEP65542 UOJ65542:UOL65542 UYF65542:UYH65542 VIB65542:VID65542 VRX65542:VRZ65542 WBT65542:WBV65542 WLP65542:WLR65542 WVL65542:WVN65542 D131078:F131078 IZ131078:JB131078 SV131078:SX131078 ACR131078:ACT131078 AMN131078:AMP131078 AWJ131078:AWL131078 BGF131078:BGH131078 BQB131078:BQD131078 BZX131078:BZZ131078 CJT131078:CJV131078 CTP131078:CTR131078 DDL131078:DDN131078 DNH131078:DNJ131078 DXD131078:DXF131078 EGZ131078:EHB131078 EQV131078:EQX131078 FAR131078:FAT131078 FKN131078:FKP131078 FUJ131078:FUL131078 GEF131078:GEH131078 GOB131078:GOD131078 GXX131078:GXZ131078 HHT131078:HHV131078 HRP131078:HRR131078 IBL131078:IBN131078 ILH131078:ILJ131078 IVD131078:IVF131078 JEZ131078:JFB131078 JOV131078:JOX131078 JYR131078:JYT131078 KIN131078:KIP131078 KSJ131078:KSL131078 LCF131078:LCH131078 LMB131078:LMD131078 LVX131078:LVZ131078 MFT131078:MFV131078 MPP131078:MPR131078 MZL131078:MZN131078 NJH131078:NJJ131078 NTD131078:NTF131078 OCZ131078:ODB131078 OMV131078:OMX131078 OWR131078:OWT131078 PGN131078:PGP131078 PQJ131078:PQL131078 QAF131078:QAH131078 QKB131078:QKD131078 QTX131078:QTZ131078 RDT131078:RDV131078 RNP131078:RNR131078 RXL131078:RXN131078 SHH131078:SHJ131078 SRD131078:SRF131078 TAZ131078:TBB131078 TKV131078:TKX131078 TUR131078:TUT131078 UEN131078:UEP131078 UOJ131078:UOL131078 UYF131078:UYH131078 VIB131078:VID131078 VRX131078:VRZ131078 WBT131078:WBV131078 WLP131078:WLR131078 WVL131078:WVN131078 D196614:F196614 IZ196614:JB196614 SV196614:SX196614 ACR196614:ACT196614 AMN196614:AMP196614 AWJ196614:AWL196614 BGF196614:BGH196614 BQB196614:BQD196614 BZX196614:BZZ196614 CJT196614:CJV196614 CTP196614:CTR196614 DDL196614:DDN196614 DNH196614:DNJ196614 DXD196614:DXF196614 EGZ196614:EHB196614 EQV196614:EQX196614 FAR196614:FAT196614 FKN196614:FKP196614 FUJ196614:FUL196614 GEF196614:GEH196614 GOB196614:GOD196614 GXX196614:GXZ196614 HHT196614:HHV196614 HRP196614:HRR196614 IBL196614:IBN196614 ILH196614:ILJ196614 IVD196614:IVF196614 JEZ196614:JFB196614 JOV196614:JOX196614 JYR196614:JYT196614 KIN196614:KIP196614 KSJ196614:KSL196614 LCF196614:LCH196614 LMB196614:LMD196614 LVX196614:LVZ196614 MFT196614:MFV196614 MPP196614:MPR196614 MZL196614:MZN196614 NJH196614:NJJ196614 NTD196614:NTF196614 OCZ196614:ODB196614 OMV196614:OMX196614 OWR196614:OWT196614 PGN196614:PGP196614 PQJ196614:PQL196614 QAF196614:QAH196614 QKB196614:QKD196614 QTX196614:QTZ196614 RDT196614:RDV196614 RNP196614:RNR196614 RXL196614:RXN196614 SHH196614:SHJ196614 SRD196614:SRF196614 TAZ196614:TBB196614 TKV196614:TKX196614 TUR196614:TUT196614 UEN196614:UEP196614 UOJ196614:UOL196614 UYF196614:UYH196614 VIB196614:VID196614 VRX196614:VRZ196614 WBT196614:WBV196614 WLP196614:WLR196614 WVL196614:WVN196614 D262150:F262150 IZ262150:JB262150 SV262150:SX262150 ACR262150:ACT262150 AMN262150:AMP262150 AWJ262150:AWL262150 BGF262150:BGH262150 BQB262150:BQD262150 BZX262150:BZZ262150 CJT262150:CJV262150 CTP262150:CTR262150 DDL262150:DDN262150 DNH262150:DNJ262150 DXD262150:DXF262150 EGZ262150:EHB262150 EQV262150:EQX262150 FAR262150:FAT262150 FKN262150:FKP262150 FUJ262150:FUL262150 GEF262150:GEH262150 GOB262150:GOD262150 GXX262150:GXZ262150 HHT262150:HHV262150 HRP262150:HRR262150 IBL262150:IBN262150 ILH262150:ILJ262150 IVD262150:IVF262150 JEZ262150:JFB262150 JOV262150:JOX262150 JYR262150:JYT262150 KIN262150:KIP262150 KSJ262150:KSL262150 LCF262150:LCH262150 LMB262150:LMD262150 LVX262150:LVZ262150 MFT262150:MFV262150 MPP262150:MPR262150 MZL262150:MZN262150 NJH262150:NJJ262150 NTD262150:NTF262150 OCZ262150:ODB262150 OMV262150:OMX262150 OWR262150:OWT262150 PGN262150:PGP262150 PQJ262150:PQL262150 QAF262150:QAH262150 QKB262150:QKD262150 QTX262150:QTZ262150 RDT262150:RDV262150 RNP262150:RNR262150 RXL262150:RXN262150 SHH262150:SHJ262150 SRD262150:SRF262150 TAZ262150:TBB262150 TKV262150:TKX262150 TUR262150:TUT262150 UEN262150:UEP262150 UOJ262150:UOL262150 UYF262150:UYH262150 VIB262150:VID262150 VRX262150:VRZ262150 WBT262150:WBV262150 WLP262150:WLR262150 WVL262150:WVN262150 D327686:F327686 IZ327686:JB327686 SV327686:SX327686 ACR327686:ACT327686 AMN327686:AMP327686 AWJ327686:AWL327686 BGF327686:BGH327686 BQB327686:BQD327686 BZX327686:BZZ327686 CJT327686:CJV327686 CTP327686:CTR327686 DDL327686:DDN327686 DNH327686:DNJ327686 DXD327686:DXF327686 EGZ327686:EHB327686 EQV327686:EQX327686 FAR327686:FAT327686 FKN327686:FKP327686 FUJ327686:FUL327686 GEF327686:GEH327686 GOB327686:GOD327686 GXX327686:GXZ327686 HHT327686:HHV327686 HRP327686:HRR327686 IBL327686:IBN327686 ILH327686:ILJ327686 IVD327686:IVF327686 JEZ327686:JFB327686 JOV327686:JOX327686 JYR327686:JYT327686 KIN327686:KIP327686 KSJ327686:KSL327686 LCF327686:LCH327686 LMB327686:LMD327686 LVX327686:LVZ327686 MFT327686:MFV327686 MPP327686:MPR327686 MZL327686:MZN327686 NJH327686:NJJ327686 NTD327686:NTF327686 OCZ327686:ODB327686 OMV327686:OMX327686 OWR327686:OWT327686 PGN327686:PGP327686 PQJ327686:PQL327686 QAF327686:QAH327686 QKB327686:QKD327686 QTX327686:QTZ327686 RDT327686:RDV327686 RNP327686:RNR327686 RXL327686:RXN327686 SHH327686:SHJ327686 SRD327686:SRF327686 TAZ327686:TBB327686 TKV327686:TKX327686 TUR327686:TUT327686 UEN327686:UEP327686 UOJ327686:UOL327686 UYF327686:UYH327686 VIB327686:VID327686 VRX327686:VRZ327686 WBT327686:WBV327686 WLP327686:WLR327686 WVL327686:WVN327686 D393222:F393222 IZ393222:JB393222 SV393222:SX393222 ACR393222:ACT393222 AMN393222:AMP393222 AWJ393222:AWL393222 BGF393222:BGH393222 BQB393222:BQD393222 BZX393222:BZZ393222 CJT393222:CJV393222 CTP393222:CTR393222 DDL393222:DDN393222 DNH393222:DNJ393222 DXD393222:DXF393222 EGZ393222:EHB393222 EQV393222:EQX393222 FAR393222:FAT393222 FKN393222:FKP393222 FUJ393222:FUL393222 GEF393222:GEH393222 GOB393222:GOD393222 GXX393222:GXZ393222 HHT393222:HHV393222 HRP393222:HRR393222 IBL393222:IBN393222 ILH393222:ILJ393222 IVD393222:IVF393222 JEZ393222:JFB393222 JOV393222:JOX393222 JYR393222:JYT393222 KIN393222:KIP393222 KSJ393222:KSL393222 LCF393222:LCH393222 LMB393222:LMD393222 LVX393222:LVZ393222 MFT393222:MFV393222 MPP393222:MPR393222 MZL393222:MZN393222 NJH393222:NJJ393222 NTD393222:NTF393222 OCZ393222:ODB393222 OMV393222:OMX393222 OWR393222:OWT393222 PGN393222:PGP393222 PQJ393222:PQL393222 QAF393222:QAH393222 QKB393222:QKD393222 QTX393222:QTZ393222 RDT393222:RDV393222 RNP393222:RNR393222 RXL393222:RXN393222 SHH393222:SHJ393222 SRD393222:SRF393222 TAZ393222:TBB393222 TKV393222:TKX393222 TUR393222:TUT393222 UEN393222:UEP393222 UOJ393222:UOL393222 UYF393222:UYH393222 VIB393222:VID393222 VRX393222:VRZ393222 WBT393222:WBV393222 WLP393222:WLR393222 WVL393222:WVN393222 D458758:F458758 IZ458758:JB458758 SV458758:SX458758 ACR458758:ACT458758 AMN458758:AMP458758 AWJ458758:AWL458758 BGF458758:BGH458758 BQB458758:BQD458758 BZX458758:BZZ458758 CJT458758:CJV458758 CTP458758:CTR458758 DDL458758:DDN458758 DNH458758:DNJ458758 DXD458758:DXF458758 EGZ458758:EHB458758 EQV458758:EQX458758 FAR458758:FAT458758 FKN458758:FKP458758 FUJ458758:FUL458758 GEF458758:GEH458758 GOB458758:GOD458758 GXX458758:GXZ458758 HHT458758:HHV458758 HRP458758:HRR458758 IBL458758:IBN458758 ILH458758:ILJ458758 IVD458758:IVF458758 JEZ458758:JFB458758 JOV458758:JOX458758 JYR458758:JYT458758 KIN458758:KIP458758 KSJ458758:KSL458758 LCF458758:LCH458758 LMB458758:LMD458758 LVX458758:LVZ458758 MFT458758:MFV458758 MPP458758:MPR458758 MZL458758:MZN458758 NJH458758:NJJ458758 NTD458758:NTF458758 OCZ458758:ODB458758 OMV458758:OMX458758 OWR458758:OWT458758 PGN458758:PGP458758 PQJ458758:PQL458758 QAF458758:QAH458758 QKB458758:QKD458758 QTX458758:QTZ458758 RDT458758:RDV458758 RNP458758:RNR458758 RXL458758:RXN458758 SHH458758:SHJ458758 SRD458758:SRF458758 TAZ458758:TBB458758 TKV458758:TKX458758 TUR458758:TUT458758 UEN458758:UEP458758 UOJ458758:UOL458758 UYF458758:UYH458758 VIB458758:VID458758 VRX458758:VRZ458758 WBT458758:WBV458758 WLP458758:WLR458758 WVL458758:WVN458758 D524294:F524294 IZ524294:JB524294 SV524294:SX524294 ACR524294:ACT524294 AMN524294:AMP524294 AWJ524294:AWL524294 BGF524294:BGH524294 BQB524294:BQD524294 BZX524294:BZZ524294 CJT524294:CJV524294 CTP524294:CTR524294 DDL524294:DDN524294 DNH524294:DNJ524294 DXD524294:DXF524294 EGZ524294:EHB524294 EQV524294:EQX524294 FAR524294:FAT524294 FKN524294:FKP524294 FUJ524294:FUL524294 GEF524294:GEH524294 GOB524294:GOD524294 GXX524294:GXZ524294 HHT524294:HHV524294 HRP524294:HRR524294 IBL524294:IBN524294 ILH524294:ILJ524294 IVD524294:IVF524294 JEZ524294:JFB524294 JOV524294:JOX524294 JYR524294:JYT524294 KIN524294:KIP524294 KSJ524294:KSL524294 LCF524294:LCH524294 LMB524294:LMD524294 LVX524294:LVZ524294 MFT524294:MFV524294 MPP524294:MPR524294 MZL524294:MZN524294 NJH524294:NJJ524294 NTD524294:NTF524294 OCZ524294:ODB524294 OMV524294:OMX524294 OWR524294:OWT524294 PGN524294:PGP524294 PQJ524294:PQL524294 QAF524294:QAH524294 QKB524294:QKD524294 QTX524294:QTZ524294 RDT524294:RDV524294 RNP524294:RNR524294 RXL524294:RXN524294 SHH524294:SHJ524294 SRD524294:SRF524294 TAZ524294:TBB524294 TKV524294:TKX524294 TUR524294:TUT524294 UEN524294:UEP524294 UOJ524294:UOL524294 UYF524294:UYH524294 VIB524294:VID524294 VRX524294:VRZ524294 WBT524294:WBV524294 WLP524294:WLR524294 WVL524294:WVN524294 D589830:F589830 IZ589830:JB589830 SV589830:SX589830 ACR589830:ACT589830 AMN589830:AMP589830 AWJ589830:AWL589830 BGF589830:BGH589830 BQB589830:BQD589830 BZX589830:BZZ589830 CJT589830:CJV589830 CTP589830:CTR589830 DDL589830:DDN589830 DNH589830:DNJ589830 DXD589830:DXF589830 EGZ589830:EHB589830 EQV589830:EQX589830 FAR589830:FAT589830 FKN589830:FKP589830 FUJ589830:FUL589830 GEF589830:GEH589830 GOB589830:GOD589830 GXX589830:GXZ589830 HHT589830:HHV589830 HRP589830:HRR589830 IBL589830:IBN589830 ILH589830:ILJ589830 IVD589830:IVF589830 JEZ589830:JFB589830 JOV589830:JOX589830 JYR589830:JYT589830 KIN589830:KIP589830 KSJ589830:KSL589830 LCF589830:LCH589830 LMB589830:LMD589830 LVX589830:LVZ589830 MFT589830:MFV589830 MPP589830:MPR589830 MZL589830:MZN589830 NJH589830:NJJ589830 NTD589830:NTF589830 OCZ589830:ODB589830 OMV589830:OMX589830 OWR589830:OWT589830 PGN589830:PGP589830 PQJ589830:PQL589830 QAF589830:QAH589830 QKB589830:QKD589830 QTX589830:QTZ589830 RDT589830:RDV589830 RNP589830:RNR589830 RXL589830:RXN589830 SHH589830:SHJ589830 SRD589830:SRF589830 TAZ589830:TBB589830 TKV589830:TKX589830 TUR589830:TUT589830 UEN589830:UEP589830 UOJ589830:UOL589830 UYF589830:UYH589830 VIB589830:VID589830 VRX589830:VRZ589830 WBT589830:WBV589830 WLP589830:WLR589830 WVL589830:WVN589830 D655366:F655366 IZ655366:JB655366 SV655366:SX655366 ACR655366:ACT655366 AMN655366:AMP655366 AWJ655366:AWL655366 BGF655366:BGH655366 BQB655366:BQD655366 BZX655366:BZZ655366 CJT655366:CJV655366 CTP655366:CTR655366 DDL655366:DDN655366 DNH655366:DNJ655366 DXD655366:DXF655366 EGZ655366:EHB655366 EQV655366:EQX655366 FAR655366:FAT655366 FKN655366:FKP655366 FUJ655366:FUL655366 GEF655366:GEH655366 GOB655366:GOD655366 GXX655366:GXZ655366 HHT655366:HHV655366 HRP655366:HRR655366 IBL655366:IBN655366 ILH655366:ILJ655366 IVD655366:IVF655366 JEZ655366:JFB655366 JOV655366:JOX655366 JYR655366:JYT655366 KIN655366:KIP655366 KSJ655366:KSL655366 LCF655366:LCH655366 LMB655366:LMD655366 LVX655366:LVZ655366 MFT655366:MFV655366 MPP655366:MPR655366 MZL655366:MZN655366 NJH655366:NJJ655366 NTD655366:NTF655366 OCZ655366:ODB655366 OMV655366:OMX655366 OWR655366:OWT655366 PGN655366:PGP655366 PQJ655366:PQL655366 QAF655366:QAH655366 QKB655366:QKD655366 QTX655366:QTZ655366 RDT655366:RDV655366 RNP655366:RNR655366 RXL655366:RXN655366 SHH655366:SHJ655366 SRD655366:SRF655366 TAZ655366:TBB655366 TKV655366:TKX655366 TUR655366:TUT655366 UEN655366:UEP655366 UOJ655366:UOL655366 UYF655366:UYH655366 VIB655366:VID655366 VRX655366:VRZ655366 WBT655366:WBV655366 WLP655366:WLR655366 WVL655366:WVN655366 D720902:F720902 IZ720902:JB720902 SV720902:SX720902 ACR720902:ACT720902 AMN720902:AMP720902 AWJ720902:AWL720902 BGF720902:BGH720902 BQB720902:BQD720902 BZX720902:BZZ720902 CJT720902:CJV720902 CTP720902:CTR720902 DDL720902:DDN720902 DNH720902:DNJ720902 DXD720902:DXF720902 EGZ720902:EHB720902 EQV720902:EQX720902 FAR720902:FAT720902 FKN720902:FKP720902 FUJ720902:FUL720902 GEF720902:GEH720902 GOB720902:GOD720902 GXX720902:GXZ720902 HHT720902:HHV720902 HRP720902:HRR720902 IBL720902:IBN720902 ILH720902:ILJ720902 IVD720902:IVF720902 JEZ720902:JFB720902 JOV720902:JOX720902 JYR720902:JYT720902 KIN720902:KIP720902 KSJ720902:KSL720902 LCF720902:LCH720902 LMB720902:LMD720902 LVX720902:LVZ720902 MFT720902:MFV720902 MPP720902:MPR720902 MZL720902:MZN720902 NJH720902:NJJ720902 NTD720902:NTF720902 OCZ720902:ODB720902 OMV720902:OMX720902 OWR720902:OWT720902 PGN720902:PGP720902 PQJ720902:PQL720902 QAF720902:QAH720902 QKB720902:QKD720902 QTX720902:QTZ720902 RDT720902:RDV720902 RNP720902:RNR720902 RXL720902:RXN720902 SHH720902:SHJ720902 SRD720902:SRF720902 TAZ720902:TBB720902 TKV720902:TKX720902 TUR720902:TUT720902 UEN720902:UEP720902 UOJ720902:UOL720902 UYF720902:UYH720902 VIB720902:VID720902 VRX720902:VRZ720902 WBT720902:WBV720902 WLP720902:WLR720902 WVL720902:WVN720902 D786438:F786438 IZ786438:JB786438 SV786438:SX786438 ACR786438:ACT786438 AMN786438:AMP786438 AWJ786438:AWL786438 BGF786438:BGH786438 BQB786438:BQD786438 BZX786438:BZZ786438 CJT786438:CJV786438 CTP786438:CTR786438 DDL786438:DDN786438 DNH786438:DNJ786438 DXD786438:DXF786438 EGZ786438:EHB786438 EQV786438:EQX786438 FAR786438:FAT786438 FKN786438:FKP786438 FUJ786438:FUL786438 GEF786438:GEH786438 GOB786438:GOD786438 GXX786438:GXZ786438 HHT786438:HHV786438 HRP786438:HRR786438 IBL786438:IBN786438 ILH786438:ILJ786438 IVD786438:IVF786438 JEZ786438:JFB786438 JOV786438:JOX786438 JYR786438:JYT786438 KIN786438:KIP786438 KSJ786438:KSL786438 LCF786438:LCH786438 LMB786438:LMD786438 LVX786438:LVZ786438 MFT786438:MFV786438 MPP786438:MPR786438 MZL786438:MZN786438 NJH786438:NJJ786438 NTD786438:NTF786438 OCZ786438:ODB786438 OMV786438:OMX786438 OWR786438:OWT786438 PGN786438:PGP786438 PQJ786438:PQL786438 QAF786438:QAH786438 QKB786438:QKD786438 QTX786438:QTZ786438 RDT786438:RDV786438 RNP786438:RNR786438 RXL786438:RXN786438 SHH786438:SHJ786438 SRD786438:SRF786438 TAZ786438:TBB786438 TKV786438:TKX786438 TUR786438:TUT786438 UEN786438:UEP786438 UOJ786438:UOL786438 UYF786438:UYH786438 VIB786438:VID786438 VRX786438:VRZ786438 WBT786438:WBV786438 WLP786438:WLR786438 WVL786438:WVN786438 D851974:F851974 IZ851974:JB851974 SV851974:SX851974 ACR851974:ACT851974 AMN851974:AMP851974 AWJ851974:AWL851974 BGF851974:BGH851974 BQB851974:BQD851974 BZX851974:BZZ851974 CJT851974:CJV851974 CTP851974:CTR851974 DDL851974:DDN851974 DNH851974:DNJ851974 DXD851974:DXF851974 EGZ851974:EHB851974 EQV851974:EQX851974 FAR851974:FAT851974 FKN851974:FKP851974 FUJ851974:FUL851974 GEF851974:GEH851974 GOB851974:GOD851974 GXX851974:GXZ851974 HHT851974:HHV851974 HRP851974:HRR851974 IBL851974:IBN851974 ILH851974:ILJ851974 IVD851974:IVF851974 JEZ851974:JFB851974 JOV851974:JOX851974 JYR851974:JYT851974 KIN851974:KIP851974 KSJ851974:KSL851974 LCF851974:LCH851974 LMB851974:LMD851974 LVX851974:LVZ851974 MFT851974:MFV851974 MPP851974:MPR851974 MZL851974:MZN851974 NJH851974:NJJ851974 NTD851974:NTF851974 OCZ851974:ODB851974 OMV851974:OMX851974 OWR851974:OWT851974 PGN851974:PGP851974 PQJ851974:PQL851974 QAF851974:QAH851974 QKB851974:QKD851974 QTX851974:QTZ851974 RDT851974:RDV851974 RNP851974:RNR851974 RXL851974:RXN851974 SHH851974:SHJ851974 SRD851974:SRF851974 TAZ851974:TBB851974 TKV851974:TKX851974 TUR851974:TUT851974 UEN851974:UEP851974 UOJ851974:UOL851974 UYF851974:UYH851974 VIB851974:VID851974 VRX851974:VRZ851974 WBT851974:WBV851974 WLP851974:WLR851974 WVL851974:WVN851974 D917510:F917510 IZ917510:JB917510 SV917510:SX917510 ACR917510:ACT917510 AMN917510:AMP917510 AWJ917510:AWL917510 BGF917510:BGH917510 BQB917510:BQD917510 BZX917510:BZZ917510 CJT917510:CJV917510 CTP917510:CTR917510 DDL917510:DDN917510 DNH917510:DNJ917510 DXD917510:DXF917510 EGZ917510:EHB917510 EQV917510:EQX917510 FAR917510:FAT917510 FKN917510:FKP917510 FUJ917510:FUL917510 GEF917510:GEH917510 GOB917510:GOD917510 GXX917510:GXZ917510 HHT917510:HHV917510 HRP917510:HRR917510 IBL917510:IBN917510 ILH917510:ILJ917510 IVD917510:IVF917510 JEZ917510:JFB917510 JOV917510:JOX917510 JYR917510:JYT917510 KIN917510:KIP917510 KSJ917510:KSL917510 LCF917510:LCH917510 LMB917510:LMD917510 LVX917510:LVZ917510 MFT917510:MFV917510 MPP917510:MPR917510 MZL917510:MZN917510 NJH917510:NJJ917510 NTD917510:NTF917510 OCZ917510:ODB917510 OMV917510:OMX917510 OWR917510:OWT917510 PGN917510:PGP917510 PQJ917510:PQL917510 QAF917510:QAH917510 QKB917510:QKD917510 QTX917510:QTZ917510 RDT917510:RDV917510 RNP917510:RNR917510 RXL917510:RXN917510 SHH917510:SHJ917510 SRD917510:SRF917510 TAZ917510:TBB917510 TKV917510:TKX917510 TUR917510:TUT917510 UEN917510:UEP917510 UOJ917510:UOL917510 UYF917510:UYH917510 VIB917510:VID917510 VRX917510:VRZ917510 WBT917510:WBV917510 WLP917510:WLR917510 WVL917510:WVN917510 D983046:F983046 IZ983046:JB983046 SV983046:SX983046 ACR983046:ACT983046 AMN983046:AMP983046 AWJ983046:AWL983046 BGF983046:BGH983046 BQB983046:BQD983046 BZX983046:BZZ983046 CJT983046:CJV983046 CTP983046:CTR983046 DDL983046:DDN983046 DNH983046:DNJ983046 DXD983046:DXF983046 EGZ983046:EHB983046 EQV983046:EQX983046 FAR983046:FAT983046 FKN983046:FKP983046 FUJ983046:FUL983046 GEF983046:GEH983046 GOB983046:GOD983046 GXX983046:GXZ983046 HHT983046:HHV983046 HRP983046:HRR983046 IBL983046:IBN983046 ILH983046:ILJ983046 IVD983046:IVF983046 JEZ983046:JFB983046 JOV983046:JOX983046 JYR983046:JYT983046 KIN983046:KIP983046 KSJ983046:KSL983046 LCF983046:LCH983046 LMB983046:LMD983046 LVX983046:LVZ983046 MFT983046:MFV983046 MPP983046:MPR983046 MZL983046:MZN983046 NJH983046:NJJ983046 NTD983046:NTF983046 OCZ983046:ODB983046 OMV983046:OMX983046 OWR983046:OWT983046 PGN983046:PGP983046 PQJ983046:PQL983046 QAF983046:QAH983046 QKB983046:QKD983046 QTX983046:QTZ983046 RDT983046:RDV983046 RNP983046:RNR983046 RXL983046:RXN983046 SHH983046:SHJ983046 SRD983046:SRF983046 TAZ983046:TBB983046 TKV983046:TKX983046 TUR983046:TUT983046 UEN983046:UEP983046 UOJ983046:UOL983046 UYF983046:UYH983046 VIB983046:VID983046 VRX983046:VRZ983046 WBT983046:WBV983046 WLP983046:WLR983046 WVL983046:WVN983046" xr:uid="{81B1A8C8-6748-4DEE-AA8B-178ADDE55060}"/>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0:F65540 IZ65540:JB65540 SV65540:SX65540 ACR65540:ACT65540 AMN65540:AMP65540 AWJ65540:AWL65540 BGF65540:BGH65540 BQB65540:BQD65540 BZX65540:BZZ65540 CJT65540:CJV65540 CTP65540:CTR65540 DDL65540:DDN65540 DNH65540:DNJ65540 DXD65540:DXF65540 EGZ65540:EHB65540 EQV65540:EQX65540 FAR65540:FAT65540 FKN65540:FKP65540 FUJ65540:FUL65540 GEF65540:GEH65540 GOB65540:GOD65540 GXX65540:GXZ65540 HHT65540:HHV65540 HRP65540:HRR65540 IBL65540:IBN65540 ILH65540:ILJ65540 IVD65540:IVF65540 JEZ65540:JFB65540 JOV65540:JOX65540 JYR65540:JYT65540 KIN65540:KIP65540 KSJ65540:KSL65540 LCF65540:LCH65540 LMB65540:LMD65540 LVX65540:LVZ65540 MFT65540:MFV65540 MPP65540:MPR65540 MZL65540:MZN65540 NJH65540:NJJ65540 NTD65540:NTF65540 OCZ65540:ODB65540 OMV65540:OMX65540 OWR65540:OWT65540 PGN65540:PGP65540 PQJ65540:PQL65540 QAF65540:QAH65540 QKB65540:QKD65540 QTX65540:QTZ65540 RDT65540:RDV65540 RNP65540:RNR65540 RXL65540:RXN65540 SHH65540:SHJ65540 SRD65540:SRF65540 TAZ65540:TBB65540 TKV65540:TKX65540 TUR65540:TUT65540 UEN65540:UEP65540 UOJ65540:UOL65540 UYF65540:UYH65540 VIB65540:VID65540 VRX65540:VRZ65540 WBT65540:WBV65540 WLP65540:WLR65540 WVL65540:WVN65540 D131076:F131076 IZ131076:JB131076 SV131076:SX131076 ACR131076:ACT131076 AMN131076:AMP131076 AWJ131076:AWL131076 BGF131076:BGH131076 BQB131076:BQD131076 BZX131076:BZZ131076 CJT131076:CJV131076 CTP131076:CTR131076 DDL131076:DDN131076 DNH131076:DNJ131076 DXD131076:DXF131076 EGZ131076:EHB131076 EQV131076:EQX131076 FAR131076:FAT131076 FKN131076:FKP131076 FUJ131076:FUL131076 GEF131076:GEH131076 GOB131076:GOD131076 GXX131076:GXZ131076 HHT131076:HHV131076 HRP131076:HRR131076 IBL131076:IBN131076 ILH131076:ILJ131076 IVD131076:IVF131076 JEZ131076:JFB131076 JOV131076:JOX131076 JYR131076:JYT131076 KIN131076:KIP131076 KSJ131076:KSL131076 LCF131076:LCH131076 LMB131076:LMD131076 LVX131076:LVZ131076 MFT131076:MFV131076 MPP131076:MPR131076 MZL131076:MZN131076 NJH131076:NJJ131076 NTD131076:NTF131076 OCZ131076:ODB131076 OMV131076:OMX131076 OWR131076:OWT131076 PGN131076:PGP131076 PQJ131076:PQL131076 QAF131076:QAH131076 QKB131076:QKD131076 QTX131076:QTZ131076 RDT131076:RDV131076 RNP131076:RNR131076 RXL131076:RXN131076 SHH131076:SHJ131076 SRD131076:SRF131076 TAZ131076:TBB131076 TKV131076:TKX131076 TUR131076:TUT131076 UEN131076:UEP131076 UOJ131076:UOL131076 UYF131076:UYH131076 VIB131076:VID131076 VRX131076:VRZ131076 WBT131076:WBV131076 WLP131076:WLR131076 WVL131076:WVN131076 D196612:F196612 IZ196612:JB196612 SV196612:SX196612 ACR196612:ACT196612 AMN196612:AMP196612 AWJ196612:AWL196612 BGF196612:BGH196612 BQB196612:BQD196612 BZX196612:BZZ196612 CJT196612:CJV196612 CTP196612:CTR196612 DDL196612:DDN196612 DNH196612:DNJ196612 DXD196612:DXF196612 EGZ196612:EHB196612 EQV196612:EQX196612 FAR196612:FAT196612 FKN196612:FKP196612 FUJ196612:FUL196612 GEF196612:GEH196612 GOB196612:GOD196612 GXX196612:GXZ196612 HHT196612:HHV196612 HRP196612:HRR196612 IBL196612:IBN196612 ILH196612:ILJ196612 IVD196612:IVF196612 JEZ196612:JFB196612 JOV196612:JOX196612 JYR196612:JYT196612 KIN196612:KIP196612 KSJ196612:KSL196612 LCF196612:LCH196612 LMB196612:LMD196612 LVX196612:LVZ196612 MFT196612:MFV196612 MPP196612:MPR196612 MZL196612:MZN196612 NJH196612:NJJ196612 NTD196612:NTF196612 OCZ196612:ODB196612 OMV196612:OMX196612 OWR196612:OWT196612 PGN196612:PGP196612 PQJ196612:PQL196612 QAF196612:QAH196612 QKB196612:QKD196612 QTX196612:QTZ196612 RDT196612:RDV196612 RNP196612:RNR196612 RXL196612:RXN196612 SHH196612:SHJ196612 SRD196612:SRF196612 TAZ196612:TBB196612 TKV196612:TKX196612 TUR196612:TUT196612 UEN196612:UEP196612 UOJ196612:UOL196612 UYF196612:UYH196612 VIB196612:VID196612 VRX196612:VRZ196612 WBT196612:WBV196612 WLP196612:WLR196612 WVL196612:WVN196612 D262148:F262148 IZ262148:JB262148 SV262148:SX262148 ACR262148:ACT262148 AMN262148:AMP262148 AWJ262148:AWL262148 BGF262148:BGH262148 BQB262148:BQD262148 BZX262148:BZZ262148 CJT262148:CJV262148 CTP262148:CTR262148 DDL262148:DDN262148 DNH262148:DNJ262148 DXD262148:DXF262148 EGZ262148:EHB262148 EQV262148:EQX262148 FAR262148:FAT262148 FKN262148:FKP262148 FUJ262148:FUL262148 GEF262148:GEH262148 GOB262148:GOD262148 GXX262148:GXZ262148 HHT262148:HHV262148 HRP262148:HRR262148 IBL262148:IBN262148 ILH262148:ILJ262148 IVD262148:IVF262148 JEZ262148:JFB262148 JOV262148:JOX262148 JYR262148:JYT262148 KIN262148:KIP262148 KSJ262148:KSL262148 LCF262148:LCH262148 LMB262148:LMD262148 LVX262148:LVZ262148 MFT262148:MFV262148 MPP262148:MPR262148 MZL262148:MZN262148 NJH262148:NJJ262148 NTD262148:NTF262148 OCZ262148:ODB262148 OMV262148:OMX262148 OWR262148:OWT262148 PGN262148:PGP262148 PQJ262148:PQL262148 QAF262148:QAH262148 QKB262148:QKD262148 QTX262148:QTZ262148 RDT262148:RDV262148 RNP262148:RNR262148 RXL262148:RXN262148 SHH262148:SHJ262148 SRD262148:SRF262148 TAZ262148:TBB262148 TKV262148:TKX262148 TUR262148:TUT262148 UEN262148:UEP262148 UOJ262148:UOL262148 UYF262148:UYH262148 VIB262148:VID262148 VRX262148:VRZ262148 WBT262148:WBV262148 WLP262148:WLR262148 WVL262148:WVN262148 D327684:F327684 IZ327684:JB327684 SV327684:SX327684 ACR327684:ACT327684 AMN327684:AMP327684 AWJ327684:AWL327684 BGF327684:BGH327684 BQB327684:BQD327684 BZX327684:BZZ327684 CJT327684:CJV327684 CTP327684:CTR327684 DDL327684:DDN327684 DNH327684:DNJ327684 DXD327684:DXF327684 EGZ327684:EHB327684 EQV327684:EQX327684 FAR327684:FAT327684 FKN327684:FKP327684 FUJ327684:FUL327684 GEF327684:GEH327684 GOB327684:GOD327684 GXX327684:GXZ327684 HHT327684:HHV327684 HRP327684:HRR327684 IBL327684:IBN327684 ILH327684:ILJ327684 IVD327684:IVF327684 JEZ327684:JFB327684 JOV327684:JOX327684 JYR327684:JYT327684 KIN327684:KIP327684 KSJ327684:KSL327684 LCF327684:LCH327684 LMB327684:LMD327684 LVX327684:LVZ327684 MFT327684:MFV327684 MPP327684:MPR327684 MZL327684:MZN327684 NJH327684:NJJ327684 NTD327684:NTF327684 OCZ327684:ODB327684 OMV327684:OMX327684 OWR327684:OWT327684 PGN327684:PGP327684 PQJ327684:PQL327684 QAF327684:QAH327684 QKB327684:QKD327684 QTX327684:QTZ327684 RDT327684:RDV327684 RNP327684:RNR327684 RXL327684:RXN327684 SHH327684:SHJ327684 SRD327684:SRF327684 TAZ327684:TBB327684 TKV327684:TKX327684 TUR327684:TUT327684 UEN327684:UEP327684 UOJ327684:UOL327684 UYF327684:UYH327684 VIB327684:VID327684 VRX327684:VRZ327684 WBT327684:WBV327684 WLP327684:WLR327684 WVL327684:WVN327684 D393220:F393220 IZ393220:JB393220 SV393220:SX393220 ACR393220:ACT393220 AMN393220:AMP393220 AWJ393220:AWL393220 BGF393220:BGH393220 BQB393220:BQD393220 BZX393220:BZZ393220 CJT393220:CJV393220 CTP393220:CTR393220 DDL393220:DDN393220 DNH393220:DNJ393220 DXD393220:DXF393220 EGZ393220:EHB393220 EQV393220:EQX393220 FAR393220:FAT393220 FKN393220:FKP393220 FUJ393220:FUL393220 GEF393220:GEH393220 GOB393220:GOD393220 GXX393220:GXZ393220 HHT393220:HHV393220 HRP393220:HRR393220 IBL393220:IBN393220 ILH393220:ILJ393220 IVD393220:IVF393220 JEZ393220:JFB393220 JOV393220:JOX393220 JYR393220:JYT393220 KIN393220:KIP393220 KSJ393220:KSL393220 LCF393220:LCH393220 LMB393220:LMD393220 LVX393220:LVZ393220 MFT393220:MFV393220 MPP393220:MPR393220 MZL393220:MZN393220 NJH393220:NJJ393220 NTD393220:NTF393220 OCZ393220:ODB393220 OMV393220:OMX393220 OWR393220:OWT393220 PGN393220:PGP393220 PQJ393220:PQL393220 QAF393220:QAH393220 QKB393220:QKD393220 QTX393220:QTZ393220 RDT393220:RDV393220 RNP393220:RNR393220 RXL393220:RXN393220 SHH393220:SHJ393220 SRD393220:SRF393220 TAZ393220:TBB393220 TKV393220:TKX393220 TUR393220:TUT393220 UEN393220:UEP393220 UOJ393220:UOL393220 UYF393220:UYH393220 VIB393220:VID393220 VRX393220:VRZ393220 WBT393220:WBV393220 WLP393220:WLR393220 WVL393220:WVN393220 D458756:F458756 IZ458756:JB458756 SV458756:SX458756 ACR458756:ACT458756 AMN458756:AMP458756 AWJ458756:AWL458756 BGF458756:BGH458756 BQB458756:BQD458756 BZX458756:BZZ458756 CJT458756:CJV458756 CTP458756:CTR458756 DDL458756:DDN458756 DNH458756:DNJ458756 DXD458756:DXF458756 EGZ458756:EHB458756 EQV458756:EQX458756 FAR458756:FAT458756 FKN458756:FKP458756 FUJ458756:FUL458756 GEF458756:GEH458756 GOB458756:GOD458756 GXX458756:GXZ458756 HHT458756:HHV458756 HRP458756:HRR458756 IBL458756:IBN458756 ILH458756:ILJ458756 IVD458756:IVF458756 JEZ458756:JFB458756 JOV458756:JOX458756 JYR458756:JYT458756 KIN458756:KIP458756 KSJ458756:KSL458756 LCF458756:LCH458756 LMB458756:LMD458756 LVX458756:LVZ458756 MFT458756:MFV458756 MPP458756:MPR458756 MZL458756:MZN458756 NJH458756:NJJ458756 NTD458756:NTF458756 OCZ458756:ODB458756 OMV458756:OMX458756 OWR458756:OWT458756 PGN458756:PGP458756 PQJ458756:PQL458756 QAF458756:QAH458756 QKB458756:QKD458756 QTX458756:QTZ458756 RDT458756:RDV458756 RNP458756:RNR458756 RXL458756:RXN458756 SHH458756:SHJ458756 SRD458756:SRF458756 TAZ458756:TBB458756 TKV458756:TKX458756 TUR458756:TUT458756 UEN458756:UEP458756 UOJ458756:UOL458756 UYF458756:UYH458756 VIB458756:VID458756 VRX458756:VRZ458756 WBT458756:WBV458756 WLP458756:WLR458756 WVL458756:WVN458756 D524292:F524292 IZ524292:JB524292 SV524292:SX524292 ACR524292:ACT524292 AMN524292:AMP524292 AWJ524292:AWL524292 BGF524292:BGH524292 BQB524292:BQD524292 BZX524292:BZZ524292 CJT524292:CJV524292 CTP524292:CTR524292 DDL524292:DDN524292 DNH524292:DNJ524292 DXD524292:DXF524292 EGZ524292:EHB524292 EQV524292:EQX524292 FAR524292:FAT524292 FKN524292:FKP524292 FUJ524292:FUL524292 GEF524292:GEH524292 GOB524292:GOD524292 GXX524292:GXZ524292 HHT524292:HHV524292 HRP524292:HRR524292 IBL524292:IBN524292 ILH524292:ILJ524292 IVD524292:IVF524292 JEZ524292:JFB524292 JOV524292:JOX524292 JYR524292:JYT524292 KIN524292:KIP524292 KSJ524292:KSL524292 LCF524292:LCH524292 LMB524292:LMD524292 LVX524292:LVZ524292 MFT524292:MFV524292 MPP524292:MPR524292 MZL524292:MZN524292 NJH524292:NJJ524292 NTD524292:NTF524292 OCZ524292:ODB524292 OMV524292:OMX524292 OWR524292:OWT524292 PGN524292:PGP524292 PQJ524292:PQL524292 QAF524292:QAH524292 QKB524292:QKD524292 QTX524292:QTZ524292 RDT524292:RDV524292 RNP524292:RNR524292 RXL524292:RXN524292 SHH524292:SHJ524292 SRD524292:SRF524292 TAZ524292:TBB524292 TKV524292:TKX524292 TUR524292:TUT524292 UEN524292:UEP524292 UOJ524292:UOL524292 UYF524292:UYH524292 VIB524292:VID524292 VRX524292:VRZ524292 WBT524292:WBV524292 WLP524292:WLR524292 WVL524292:WVN524292 D589828:F589828 IZ589828:JB589828 SV589828:SX589828 ACR589828:ACT589828 AMN589828:AMP589828 AWJ589828:AWL589828 BGF589828:BGH589828 BQB589828:BQD589828 BZX589828:BZZ589828 CJT589828:CJV589828 CTP589828:CTR589828 DDL589828:DDN589828 DNH589828:DNJ589828 DXD589828:DXF589828 EGZ589828:EHB589828 EQV589828:EQX589828 FAR589828:FAT589828 FKN589828:FKP589828 FUJ589828:FUL589828 GEF589828:GEH589828 GOB589828:GOD589828 GXX589828:GXZ589828 HHT589828:HHV589828 HRP589828:HRR589828 IBL589828:IBN589828 ILH589828:ILJ589828 IVD589828:IVF589828 JEZ589828:JFB589828 JOV589828:JOX589828 JYR589828:JYT589828 KIN589828:KIP589828 KSJ589828:KSL589828 LCF589828:LCH589828 LMB589828:LMD589828 LVX589828:LVZ589828 MFT589828:MFV589828 MPP589828:MPR589828 MZL589828:MZN589828 NJH589828:NJJ589828 NTD589828:NTF589828 OCZ589828:ODB589828 OMV589828:OMX589828 OWR589828:OWT589828 PGN589828:PGP589828 PQJ589828:PQL589828 QAF589828:QAH589828 QKB589828:QKD589828 QTX589828:QTZ589828 RDT589828:RDV589828 RNP589828:RNR589828 RXL589828:RXN589828 SHH589828:SHJ589828 SRD589828:SRF589828 TAZ589828:TBB589828 TKV589828:TKX589828 TUR589828:TUT589828 UEN589828:UEP589828 UOJ589828:UOL589828 UYF589828:UYH589828 VIB589828:VID589828 VRX589828:VRZ589828 WBT589828:WBV589828 WLP589828:WLR589828 WVL589828:WVN589828 D655364:F655364 IZ655364:JB655364 SV655364:SX655364 ACR655364:ACT655364 AMN655364:AMP655364 AWJ655364:AWL655364 BGF655364:BGH655364 BQB655364:BQD655364 BZX655364:BZZ655364 CJT655364:CJV655364 CTP655364:CTR655364 DDL655364:DDN655364 DNH655364:DNJ655364 DXD655364:DXF655364 EGZ655364:EHB655364 EQV655364:EQX655364 FAR655364:FAT655364 FKN655364:FKP655364 FUJ655364:FUL655364 GEF655364:GEH655364 GOB655364:GOD655364 GXX655364:GXZ655364 HHT655364:HHV655364 HRP655364:HRR655364 IBL655364:IBN655364 ILH655364:ILJ655364 IVD655364:IVF655364 JEZ655364:JFB655364 JOV655364:JOX655364 JYR655364:JYT655364 KIN655364:KIP655364 KSJ655364:KSL655364 LCF655364:LCH655364 LMB655364:LMD655364 LVX655364:LVZ655364 MFT655364:MFV655364 MPP655364:MPR655364 MZL655364:MZN655364 NJH655364:NJJ655364 NTD655364:NTF655364 OCZ655364:ODB655364 OMV655364:OMX655364 OWR655364:OWT655364 PGN655364:PGP655364 PQJ655364:PQL655364 QAF655364:QAH655364 QKB655364:QKD655364 QTX655364:QTZ655364 RDT655364:RDV655364 RNP655364:RNR655364 RXL655364:RXN655364 SHH655364:SHJ655364 SRD655364:SRF655364 TAZ655364:TBB655364 TKV655364:TKX655364 TUR655364:TUT655364 UEN655364:UEP655364 UOJ655364:UOL655364 UYF655364:UYH655364 VIB655364:VID655364 VRX655364:VRZ655364 WBT655364:WBV655364 WLP655364:WLR655364 WVL655364:WVN655364 D720900:F720900 IZ720900:JB720900 SV720900:SX720900 ACR720900:ACT720900 AMN720900:AMP720900 AWJ720900:AWL720900 BGF720900:BGH720900 BQB720900:BQD720900 BZX720900:BZZ720900 CJT720900:CJV720900 CTP720900:CTR720900 DDL720900:DDN720900 DNH720900:DNJ720900 DXD720900:DXF720900 EGZ720900:EHB720900 EQV720900:EQX720900 FAR720900:FAT720900 FKN720900:FKP720900 FUJ720900:FUL720900 GEF720900:GEH720900 GOB720900:GOD720900 GXX720900:GXZ720900 HHT720900:HHV720900 HRP720900:HRR720900 IBL720900:IBN720900 ILH720900:ILJ720900 IVD720900:IVF720900 JEZ720900:JFB720900 JOV720900:JOX720900 JYR720900:JYT720900 KIN720900:KIP720900 KSJ720900:KSL720900 LCF720900:LCH720900 LMB720900:LMD720900 LVX720900:LVZ720900 MFT720900:MFV720900 MPP720900:MPR720900 MZL720900:MZN720900 NJH720900:NJJ720900 NTD720900:NTF720900 OCZ720900:ODB720900 OMV720900:OMX720900 OWR720900:OWT720900 PGN720900:PGP720900 PQJ720900:PQL720900 QAF720900:QAH720900 QKB720900:QKD720900 QTX720900:QTZ720900 RDT720900:RDV720900 RNP720900:RNR720900 RXL720900:RXN720900 SHH720900:SHJ720900 SRD720900:SRF720900 TAZ720900:TBB720900 TKV720900:TKX720900 TUR720900:TUT720900 UEN720900:UEP720900 UOJ720900:UOL720900 UYF720900:UYH720900 VIB720900:VID720900 VRX720900:VRZ720900 WBT720900:WBV720900 WLP720900:WLR720900 WVL720900:WVN720900 D786436:F786436 IZ786436:JB786436 SV786436:SX786436 ACR786436:ACT786436 AMN786436:AMP786436 AWJ786436:AWL786436 BGF786436:BGH786436 BQB786436:BQD786436 BZX786436:BZZ786436 CJT786436:CJV786436 CTP786436:CTR786436 DDL786436:DDN786436 DNH786436:DNJ786436 DXD786436:DXF786436 EGZ786436:EHB786436 EQV786436:EQX786436 FAR786436:FAT786436 FKN786436:FKP786436 FUJ786436:FUL786436 GEF786436:GEH786436 GOB786436:GOD786436 GXX786436:GXZ786436 HHT786436:HHV786436 HRP786436:HRR786436 IBL786436:IBN786436 ILH786436:ILJ786436 IVD786436:IVF786436 JEZ786436:JFB786436 JOV786436:JOX786436 JYR786436:JYT786436 KIN786436:KIP786436 KSJ786436:KSL786436 LCF786436:LCH786436 LMB786436:LMD786436 LVX786436:LVZ786436 MFT786436:MFV786436 MPP786436:MPR786436 MZL786436:MZN786436 NJH786436:NJJ786436 NTD786436:NTF786436 OCZ786436:ODB786436 OMV786436:OMX786436 OWR786436:OWT786436 PGN786436:PGP786436 PQJ786436:PQL786436 QAF786436:QAH786436 QKB786436:QKD786436 QTX786436:QTZ786436 RDT786436:RDV786436 RNP786436:RNR786436 RXL786436:RXN786436 SHH786436:SHJ786436 SRD786436:SRF786436 TAZ786436:TBB786436 TKV786436:TKX786436 TUR786436:TUT786436 UEN786436:UEP786436 UOJ786436:UOL786436 UYF786436:UYH786436 VIB786436:VID786436 VRX786436:VRZ786436 WBT786436:WBV786436 WLP786436:WLR786436 WVL786436:WVN786436 D851972:F851972 IZ851972:JB851972 SV851972:SX851972 ACR851972:ACT851972 AMN851972:AMP851972 AWJ851972:AWL851972 BGF851972:BGH851972 BQB851972:BQD851972 BZX851972:BZZ851972 CJT851972:CJV851972 CTP851972:CTR851972 DDL851972:DDN851972 DNH851972:DNJ851972 DXD851972:DXF851972 EGZ851972:EHB851972 EQV851972:EQX851972 FAR851972:FAT851972 FKN851972:FKP851972 FUJ851972:FUL851972 GEF851972:GEH851972 GOB851972:GOD851972 GXX851972:GXZ851972 HHT851972:HHV851972 HRP851972:HRR851972 IBL851972:IBN851972 ILH851972:ILJ851972 IVD851972:IVF851972 JEZ851972:JFB851972 JOV851972:JOX851972 JYR851972:JYT851972 KIN851972:KIP851972 KSJ851972:KSL851972 LCF851972:LCH851972 LMB851972:LMD851972 LVX851972:LVZ851972 MFT851972:MFV851972 MPP851972:MPR851972 MZL851972:MZN851972 NJH851972:NJJ851972 NTD851972:NTF851972 OCZ851972:ODB851972 OMV851972:OMX851972 OWR851972:OWT851972 PGN851972:PGP851972 PQJ851972:PQL851972 QAF851972:QAH851972 QKB851972:QKD851972 QTX851972:QTZ851972 RDT851972:RDV851972 RNP851972:RNR851972 RXL851972:RXN851972 SHH851972:SHJ851972 SRD851972:SRF851972 TAZ851972:TBB851972 TKV851972:TKX851972 TUR851972:TUT851972 UEN851972:UEP851972 UOJ851972:UOL851972 UYF851972:UYH851972 VIB851972:VID851972 VRX851972:VRZ851972 WBT851972:WBV851972 WLP851972:WLR851972 WVL851972:WVN851972 D917508:F917508 IZ917508:JB917508 SV917508:SX917508 ACR917508:ACT917508 AMN917508:AMP917508 AWJ917508:AWL917508 BGF917508:BGH917508 BQB917508:BQD917508 BZX917508:BZZ917508 CJT917508:CJV917508 CTP917508:CTR917508 DDL917508:DDN917508 DNH917508:DNJ917508 DXD917508:DXF917508 EGZ917508:EHB917508 EQV917508:EQX917508 FAR917508:FAT917508 FKN917508:FKP917508 FUJ917508:FUL917508 GEF917508:GEH917508 GOB917508:GOD917508 GXX917508:GXZ917508 HHT917508:HHV917508 HRP917508:HRR917508 IBL917508:IBN917508 ILH917508:ILJ917508 IVD917508:IVF917508 JEZ917508:JFB917508 JOV917508:JOX917508 JYR917508:JYT917508 KIN917508:KIP917508 KSJ917508:KSL917508 LCF917508:LCH917508 LMB917508:LMD917508 LVX917508:LVZ917508 MFT917508:MFV917508 MPP917508:MPR917508 MZL917508:MZN917508 NJH917508:NJJ917508 NTD917508:NTF917508 OCZ917508:ODB917508 OMV917508:OMX917508 OWR917508:OWT917508 PGN917508:PGP917508 PQJ917508:PQL917508 QAF917508:QAH917508 QKB917508:QKD917508 QTX917508:QTZ917508 RDT917508:RDV917508 RNP917508:RNR917508 RXL917508:RXN917508 SHH917508:SHJ917508 SRD917508:SRF917508 TAZ917508:TBB917508 TKV917508:TKX917508 TUR917508:TUT917508 UEN917508:UEP917508 UOJ917508:UOL917508 UYF917508:UYH917508 VIB917508:VID917508 VRX917508:VRZ917508 WBT917508:WBV917508 WLP917508:WLR917508 WVL917508:WVN917508 D983044:F983044 IZ983044:JB983044 SV983044:SX983044 ACR983044:ACT983044 AMN983044:AMP983044 AWJ983044:AWL983044 BGF983044:BGH983044 BQB983044:BQD983044 BZX983044:BZZ983044 CJT983044:CJV983044 CTP983044:CTR983044 DDL983044:DDN983044 DNH983044:DNJ983044 DXD983044:DXF983044 EGZ983044:EHB983044 EQV983044:EQX983044 FAR983044:FAT983044 FKN983044:FKP983044 FUJ983044:FUL983044 GEF983044:GEH983044 GOB983044:GOD983044 GXX983044:GXZ983044 HHT983044:HHV983044 HRP983044:HRR983044 IBL983044:IBN983044 ILH983044:ILJ983044 IVD983044:IVF983044 JEZ983044:JFB983044 JOV983044:JOX983044 JYR983044:JYT983044 KIN983044:KIP983044 KSJ983044:KSL983044 LCF983044:LCH983044 LMB983044:LMD983044 LVX983044:LVZ983044 MFT983044:MFV983044 MPP983044:MPR983044 MZL983044:MZN983044 NJH983044:NJJ983044 NTD983044:NTF983044 OCZ983044:ODB983044 OMV983044:OMX983044 OWR983044:OWT983044 PGN983044:PGP983044 PQJ983044:PQL983044 QAF983044:QAH983044 QKB983044:QKD983044 QTX983044:QTZ983044 RDT983044:RDV983044 RNP983044:RNR983044 RXL983044:RXN983044 SHH983044:SHJ983044 SRD983044:SRF983044 TAZ983044:TBB983044 TKV983044:TKX983044 TUR983044:TUT983044 UEN983044:UEP983044 UOJ983044:UOL983044 UYF983044:UYH983044 VIB983044:VID983044 VRX983044:VRZ983044 WBT983044:WBV983044 WLP983044:WLR983044 WVL983044:WVN983044" xr:uid="{BD7190A4-6404-4C4A-9780-605823B92AAF}"/>
  </dataValidations>
  <pageMargins left="0.25" right="0.25" top="0.75" bottom="0.75" header="0.3" footer="0.3"/>
  <pageSetup paperSize="9" scale="75" fitToHeight="0" orientation="portrait" r:id="rId1"/>
  <rowBreaks count="2" manualBreakCount="2">
    <brk id="64" min="1" max="5" man="1"/>
    <brk id="131" min="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86B7-262B-4E50-A9DD-3FA8722C69D5}">
  <sheetPr>
    <tabColor theme="6" tint="-0.499984740745262"/>
    <pageSetUpPr fitToPage="1"/>
  </sheetPr>
  <dimension ref="A1:WWB156"/>
  <sheetViews>
    <sheetView showGridLines="0" zoomScaleNormal="100" zoomScaleSheetLayoutView="100" workbookViewId="0">
      <selection activeCell="F28" sqref="F28"/>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225</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222</v>
      </c>
      <c r="E15" s="599"/>
      <c r="F15" s="599"/>
    </row>
    <row r="16" spans="1:6" s="212" customFormat="1" ht="15">
      <c r="A16" s="213"/>
      <c r="B16" s="556" t="s">
        <v>223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epis'!$G$22</f>
        <v>0</v>
      </c>
      <c r="G97" s="237"/>
    </row>
    <row r="98" spans="1:7">
      <c r="A98" s="237"/>
      <c r="B98" s="239" t="s">
        <v>4</v>
      </c>
      <c r="C98" s="240" t="s">
        <v>10</v>
      </c>
      <c r="D98" s="254"/>
      <c r="E98" s="259" t="s">
        <v>193</v>
      </c>
      <c r="F98" s="242">
        <f>'Produtos de Limpeza'!$H$94</f>
        <v>0</v>
      </c>
      <c r="G98" s="237"/>
    </row>
    <row r="99" spans="1:7">
      <c r="A99" s="237"/>
      <c r="B99" s="380" t="s">
        <v>3</v>
      </c>
      <c r="C99" s="240" t="s">
        <v>194</v>
      </c>
      <c r="D99" s="254"/>
      <c r="E99" s="259" t="s">
        <v>193</v>
      </c>
      <c r="F99" s="242">
        <f>'Equipamentos de Limpeza'!$H$27</f>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66" t="s">
        <v>198</v>
      </c>
      <c r="D104" s="568"/>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6.75" customHeight="1" thickBot="1"/>
    <row r="134" spans="1:15" s="206" customFormat="1" ht="8.25" customHeight="1">
      <c r="A134" s="1"/>
      <c r="B134" s="571" t="s">
        <v>221</v>
      </c>
      <c r="C134" s="562" t="s">
        <v>41</v>
      </c>
      <c r="D134" s="207"/>
      <c r="E134" s="207"/>
      <c r="F134" s="207"/>
      <c r="G134" s="210"/>
    </row>
    <row r="135" spans="1:15" s="206" customFormat="1" ht="14.25" customHeight="1">
      <c r="A135" s="1"/>
      <c r="B135" s="572"/>
      <c r="C135" s="574"/>
      <c r="D135" s="208" t="s">
        <v>42</v>
      </c>
      <c r="E135" s="208" t="s">
        <v>43</v>
      </c>
      <c r="F135" s="208" t="s">
        <v>44</v>
      </c>
      <c r="G135" s="210"/>
      <c r="J135" s="262"/>
      <c r="K135" s="262"/>
      <c r="L135" s="262"/>
      <c r="M135" s="262"/>
      <c r="N135" s="262"/>
      <c r="O135" s="262"/>
    </row>
    <row r="136" spans="1:15" s="206" customFormat="1" ht="12.75" customHeight="1" thickBot="1">
      <c r="A136" s="1"/>
      <c r="B136" s="572"/>
      <c r="C136" s="56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562" t="s">
        <v>49</v>
      </c>
      <c r="D138" s="560">
        <f>'PRODUTIVIDADE A SER INFORMADA'!D7</f>
        <v>0</v>
      </c>
      <c r="E138" s="564">
        <f>$F$131</f>
        <v>0</v>
      </c>
      <c r="F138" s="554">
        <f>IFERROR(E138/D138,0)</f>
        <v>0</v>
      </c>
      <c r="G138" s="210"/>
      <c r="I138" s="262"/>
      <c r="J138" s="266"/>
      <c r="L138" s="262"/>
    </row>
    <row r="139" spans="1:15" s="206" customFormat="1" ht="15.75" customHeight="1" thickBot="1">
      <c r="A139" s="1"/>
      <c r="B139" s="572"/>
      <c r="C139" s="563"/>
      <c r="D139" s="561"/>
      <c r="E139" s="565"/>
      <c r="F139" s="555"/>
      <c r="G139" s="210"/>
      <c r="L139" s="262"/>
    </row>
    <row r="140" spans="1:15" s="206" customFormat="1" ht="15" customHeight="1" thickBot="1">
      <c r="A140" s="1"/>
      <c r="B140" s="572"/>
      <c r="C140" s="210"/>
      <c r="D140" s="211"/>
      <c r="E140" s="210"/>
      <c r="F140" s="210"/>
      <c r="G140" s="210"/>
    </row>
    <row r="141" spans="1:15" s="206" customFormat="1">
      <c r="A141" s="1"/>
      <c r="B141" s="572"/>
      <c r="C141" s="562" t="s">
        <v>50</v>
      </c>
      <c r="D141" s="560">
        <f>'PRODUTIVIDADE A SER INFORMADA'!D10</f>
        <v>0</v>
      </c>
      <c r="E141" s="564">
        <f>$F$131</f>
        <v>0</v>
      </c>
      <c r="F141" s="554">
        <f>IFERROR(E141/D141,0)</f>
        <v>0</v>
      </c>
      <c r="G141" s="210"/>
    </row>
    <row r="142" spans="1:15" s="206" customFormat="1" ht="13.5" thickBot="1">
      <c r="A142" s="1"/>
      <c r="B142" s="572"/>
      <c r="C142" s="563" t="s">
        <v>48</v>
      </c>
      <c r="D142" s="561"/>
      <c r="E142" s="565"/>
      <c r="F142" s="555"/>
      <c r="G142" s="210"/>
    </row>
    <row r="143" spans="1:15" s="206" customFormat="1" ht="15" customHeight="1" thickBot="1">
      <c r="A143" s="1"/>
      <c r="B143" s="572"/>
      <c r="C143" s="210"/>
      <c r="D143" s="211"/>
      <c r="E143" s="210"/>
      <c r="F143" s="210"/>
      <c r="G143" s="210"/>
    </row>
    <row r="144" spans="1:15" s="206" customFormat="1">
      <c r="A144" s="1"/>
      <c r="B144" s="572"/>
      <c r="C144" s="562" t="s">
        <v>219</v>
      </c>
      <c r="D144" s="560">
        <f>'PRODUTIVIDADE A SER INFORMADA'!D12</f>
        <v>360</v>
      </c>
      <c r="E144" s="564">
        <f>$F$131</f>
        <v>0</v>
      </c>
      <c r="F144" s="554">
        <f>E144/D144</f>
        <v>0</v>
      </c>
      <c r="G144" s="210"/>
    </row>
    <row r="145" spans="1:7" s="206" customFormat="1" ht="13.5" thickBot="1">
      <c r="A145" s="1"/>
      <c r="B145" s="572"/>
      <c r="C145" s="563" t="s">
        <v>48</v>
      </c>
      <c r="D145" s="561"/>
      <c r="E145" s="565"/>
      <c r="F145" s="555"/>
      <c r="G145" s="210"/>
    </row>
    <row r="146" spans="1:7" s="206" customFormat="1" ht="15" customHeight="1" thickBot="1">
      <c r="A146" s="1"/>
      <c r="B146" s="572"/>
      <c r="C146" s="210"/>
      <c r="D146" s="211"/>
      <c r="E146" s="210"/>
      <c r="F146" s="210"/>
      <c r="G146" s="210"/>
    </row>
    <row r="147" spans="1:7" s="206" customFormat="1">
      <c r="A147" s="1"/>
      <c r="B147" s="572"/>
      <c r="C147" s="562" t="s">
        <v>51</v>
      </c>
      <c r="D147" s="560">
        <f>'PRODUTIVIDADE A SER INFORMADA'!D14</f>
        <v>0</v>
      </c>
      <c r="E147" s="564">
        <f>$F$131</f>
        <v>0</v>
      </c>
      <c r="F147" s="554">
        <f>IFERROR(E147/D147,0)</f>
        <v>0</v>
      </c>
      <c r="G147" s="210"/>
    </row>
    <row r="148" spans="1:7" s="206" customFormat="1" ht="13.5" thickBot="1">
      <c r="A148" s="1"/>
      <c r="B148" s="572"/>
      <c r="C148" s="563" t="s">
        <v>48</v>
      </c>
      <c r="D148" s="561"/>
      <c r="E148" s="565"/>
      <c r="F148" s="555"/>
      <c r="G148" s="210"/>
    </row>
    <row r="149" spans="1:7" s="206" customFormat="1" ht="15" customHeight="1" thickBot="1">
      <c r="A149" s="1"/>
      <c r="B149" s="572"/>
      <c r="C149" s="210"/>
      <c r="D149" s="211"/>
      <c r="E149" s="210"/>
      <c r="F149" s="210"/>
      <c r="G149" s="210"/>
    </row>
    <row r="150" spans="1:7" s="206" customFormat="1">
      <c r="A150" s="1"/>
      <c r="B150" s="572"/>
      <c r="C150" s="562" t="s">
        <v>52</v>
      </c>
      <c r="D150" s="560">
        <f>'PRODUTIVIDADE A SER INFORMADA'!D16</f>
        <v>0</v>
      </c>
      <c r="E150" s="564">
        <f>$F$131</f>
        <v>0</v>
      </c>
      <c r="F150" s="554">
        <f>IFERROR(E150/D150,0)</f>
        <v>0</v>
      </c>
      <c r="G150" s="210"/>
    </row>
    <row r="151" spans="1:7" s="206" customFormat="1" ht="13.5" thickBot="1">
      <c r="A151" s="1"/>
      <c r="B151" s="572"/>
      <c r="C151" s="563" t="s">
        <v>48</v>
      </c>
      <c r="D151" s="561"/>
      <c r="E151" s="565"/>
      <c r="F151" s="555"/>
      <c r="G151" s="210"/>
    </row>
    <row r="152" spans="1:7" s="206" customFormat="1" ht="15" customHeight="1" thickBot="1">
      <c r="A152" s="1"/>
      <c r="B152" s="572"/>
      <c r="C152" s="210"/>
      <c r="D152" s="211"/>
      <c r="E152" s="210"/>
      <c r="F152" s="210"/>
      <c r="G152" s="210"/>
    </row>
    <row r="153" spans="1:7" s="206" customFormat="1">
      <c r="A153" s="1"/>
      <c r="B153" s="572"/>
      <c r="C153" s="562" t="s">
        <v>220</v>
      </c>
      <c r="D153" s="560">
        <f>'PRODUTIVIDADE A SER INFORMADA'!D18</f>
        <v>0</v>
      </c>
      <c r="E153" s="564">
        <f>$F$131</f>
        <v>0</v>
      </c>
      <c r="F153" s="554">
        <f>IFERROR(E153/D153,0)</f>
        <v>0</v>
      </c>
      <c r="G153" s="210"/>
    </row>
    <row r="154" spans="1:7" s="206" customFormat="1" ht="13.5" thickBot="1">
      <c r="A154" s="1"/>
      <c r="B154" s="573"/>
      <c r="C154" s="563" t="s">
        <v>48</v>
      </c>
      <c r="D154" s="561"/>
      <c r="E154" s="565"/>
      <c r="F154" s="555"/>
      <c r="G154" s="210"/>
    </row>
    <row r="155" spans="1:7"/>
    <row r="156" spans="1:7"/>
  </sheetData>
  <sheetProtection algorithmName="SHA-512" hashValue="2BHE8a23zYDvRafcxQ1z6CC9+PuBLZnb6MFM1Sk5Jh2D0Liu8C1X7LBmqMji4n1wgnj4FmS/Aba+j8urzH6X5g==" saltValue="5LpTz75yrH0y6+GTq4ZwVg==" spinCount="100000" sheet="1" objects="1" scenarios="1"/>
  <protectedRanges>
    <protectedRange sqref="C13" name="Intervalo1_1_1"/>
  </protectedRanges>
  <mergeCells count="86">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F144:F145"/>
    <mergeCell ref="C104:D104"/>
    <mergeCell ref="B111:D111"/>
    <mergeCell ref="B122:F122"/>
    <mergeCell ref="B123:E123"/>
    <mergeCell ref="B131:E131"/>
    <mergeCell ref="B134:B154"/>
    <mergeCell ref="C134:C136"/>
    <mergeCell ref="C138:C139"/>
    <mergeCell ref="D138:D139"/>
    <mergeCell ref="E138:E139"/>
    <mergeCell ref="F138:F139"/>
    <mergeCell ref="C141:C142"/>
    <mergeCell ref="D141:D142"/>
    <mergeCell ref="E141:E142"/>
    <mergeCell ref="F141:F142"/>
    <mergeCell ref="F153:F154"/>
    <mergeCell ref="C147:C148"/>
    <mergeCell ref="D147:D148"/>
    <mergeCell ref="E147:E148"/>
    <mergeCell ref="F147:F148"/>
    <mergeCell ref="C150:C151"/>
    <mergeCell ref="D150:D151"/>
    <mergeCell ref="E150:E151"/>
    <mergeCell ref="F150:F151"/>
    <mergeCell ref="C144:C145"/>
    <mergeCell ref="D144:D145"/>
    <mergeCell ref="E144:E145"/>
    <mergeCell ref="C153:C154"/>
    <mergeCell ref="D153:D154"/>
    <mergeCell ref="E153:E154"/>
  </mergeCells>
  <dataValidations count="3">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0:F65540 IZ65540:JB65540 SV65540:SX65540 ACR65540:ACT65540 AMN65540:AMP65540 AWJ65540:AWL65540 BGF65540:BGH65540 BQB65540:BQD65540 BZX65540:BZZ65540 CJT65540:CJV65540 CTP65540:CTR65540 DDL65540:DDN65540 DNH65540:DNJ65540 DXD65540:DXF65540 EGZ65540:EHB65540 EQV65540:EQX65540 FAR65540:FAT65540 FKN65540:FKP65540 FUJ65540:FUL65540 GEF65540:GEH65540 GOB65540:GOD65540 GXX65540:GXZ65540 HHT65540:HHV65540 HRP65540:HRR65540 IBL65540:IBN65540 ILH65540:ILJ65540 IVD65540:IVF65540 JEZ65540:JFB65540 JOV65540:JOX65540 JYR65540:JYT65540 KIN65540:KIP65540 KSJ65540:KSL65540 LCF65540:LCH65540 LMB65540:LMD65540 LVX65540:LVZ65540 MFT65540:MFV65540 MPP65540:MPR65540 MZL65540:MZN65540 NJH65540:NJJ65540 NTD65540:NTF65540 OCZ65540:ODB65540 OMV65540:OMX65540 OWR65540:OWT65540 PGN65540:PGP65540 PQJ65540:PQL65540 QAF65540:QAH65540 QKB65540:QKD65540 QTX65540:QTZ65540 RDT65540:RDV65540 RNP65540:RNR65540 RXL65540:RXN65540 SHH65540:SHJ65540 SRD65540:SRF65540 TAZ65540:TBB65540 TKV65540:TKX65540 TUR65540:TUT65540 UEN65540:UEP65540 UOJ65540:UOL65540 UYF65540:UYH65540 VIB65540:VID65540 VRX65540:VRZ65540 WBT65540:WBV65540 WLP65540:WLR65540 WVL65540:WVN65540 D131076:F131076 IZ131076:JB131076 SV131076:SX131076 ACR131076:ACT131076 AMN131076:AMP131076 AWJ131076:AWL131076 BGF131076:BGH131076 BQB131076:BQD131076 BZX131076:BZZ131076 CJT131076:CJV131076 CTP131076:CTR131076 DDL131076:DDN131076 DNH131076:DNJ131076 DXD131076:DXF131076 EGZ131076:EHB131076 EQV131076:EQX131076 FAR131076:FAT131076 FKN131076:FKP131076 FUJ131076:FUL131076 GEF131076:GEH131076 GOB131076:GOD131076 GXX131076:GXZ131076 HHT131076:HHV131076 HRP131076:HRR131076 IBL131076:IBN131076 ILH131076:ILJ131076 IVD131076:IVF131076 JEZ131076:JFB131076 JOV131076:JOX131076 JYR131076:JYT131076 KIN131076:KIP131076 KSJ131076:KSL131076 LCF131076:LCH131076 LMB131076:LMD131076 LVX131076:LVZ131076 MFT131076:MFV131076 MPP131076:MPR131076 MZL131076:MZN131076 NJH131076:NJJ131076 NTD131076:NTF131076 OCZ131076:ODB131076 OMV131076:OMX131076 OWR131076:OWT131076 PGN131076:PGP131076 PQJ131076:PQL131076 QAF131076:QAH131076 QKB131076:QKD131076 QTX131076:QTZ131076 RDT131076:RDV131076 RNP131076:RNR131076 RXL131076:RXN131076 SHH131076:SHJ131076 SRD131076:SRF131076 TAZ131076:TBB131076 TKV131076:TKX131076 TUR131076:TUT131076 UEN131076:UEP131076 UOJ131076:UOL131076 UYF131076:UYH131076 VIB131076:VID131076 VRX131076:VRZ131076 WBT131076:WBV131076 WLP131076:WLR131076 WVL131076:WVN131076 D196612:F196612 IZ196612:JB196612 SV196612:SX196612 ACR196612:ACT196612 AMN196612:AMP196612 AWJ196612:AWL196612 BGF196612:BGH196612 BQB196612:BQD196612 BZX196612:BZZ196612 CJT196612:CJV196612 CTP196612:CTR196612 DDL196612:DDN196612 DNH196612:DNJ196612 DXD196612:DXF196612 EGZ196612:EHB196612 EQV196612:EQX196612 FAR196612:FAT196612 FKN196612:FKP196612 FUJ196612:FUL196612 GEF196612:GEH196612 GOB196612:GOD196612 GXX196612:GXZ196612 HHT196612:HHV196612 HRP196612:HRR196612 IBL196612:IBN196612 ILH196612:ILJ196612 IVD196612:IVF196612 JEZ196612:JFB196612 JOV196612:JOX196612 JYR196612:JYT196612 KIN196612:KIP196612 KSJ196612:KSL196612 LCF196612:LCH196612 LMB196612:LMD196612 LVX196612:LVZ196612 MFT196612:MFV196612 MPP196612:MPR196612 MZL196612:MZN196612 NJH196612:NJJ196612 NTD196612:NTF196612 OCZ196612:ODB196612 OMV196612:OMX196612 OWR196612:OWT196612 PGN196612:PGP196612 PQJ196612:PQL196612 QAF196612:QAH196612 QKB196612:QKD196612 QTX196612:QTZ196612 RDT196612:RDV196612 RNP196612:RNR196612 RXL196612:RXN196612 SHH196612:SHJ196612 SRD196612:SRF196612 TAZ196612:TBB196612 TKV196612:TKX196612 TUR196612:TUT196612 UEN196612:UEP196612 UOJ196612:UOL196612 UYF196612:UYH196612 VIB196612:VID196612 VRX196612:VRZ196612 WBT196612:WBV196612 WLP196612:WLR196612 WVL196612:WVN196612 D262148:F262148 IZ262148:JB262148 SV262148:SX262148 ACR262148:ACT262148 AMN262148:AMP262148 AWJ262148:AWL262148 BGF262148:BGH262148 BQB262148:BQD262148 BZX262148:BZZ262148 CJT262148:CJV262148 CTP262148:CTR262148 DDL262148:DDN262148 DNH262148:DNJ262148 DXD262148:DXF262148 EGZ262148:EHB262148 EQV262148:EQX262148 FAR262148:FAT262148 FKN262148:FKP262148 FUJ262148:FUL262148 GEF262148:GEH262148 GOB262148:GOD262148 GXX262148:GXZ262148 HHT262148:HHV262148 HRP262148:HRR262148 IBL262148:IBN262148 ILH262148:ILJ262148 IVD262148:IVF262148 JEZ262148:JFB262148 JOV262148:JOX262148 JYR262148:JYT262148 KIN262148:KIP262148 KSJ262148:KSL262148 LCF262148:LCH262148 LMB262148:LMD262148 LVX262148:LVZ262148 MFT262148:MFV262148 MPP262148:MPR262148 MZL262148:MZN262148 NJH262148:NJJ262148 NTD262148:NTF262148 OCZ262148:ODB262148 OMV262148:OMX262148 OWR262148:OWT262148 PGN262148:PGP262148 PQJ262148:PQL262148 QAF262148:QAH262148 QKB262148:QKD262148 QTX262148:QTZ262148 RDT262148:RDV262148 RNP262148:RNR262148 RXL262148:RXN262148 SHH262148:SHJ262148 SRD262148:SRF262148 TAZ262148:TBB262148 TKV262148:TKX262148 TUR262148:TUT262148 UEN262148:UEP262148 UOJ262148:UOL262148 UYF262148:UYH262148 VIB262148:VID262148 VRX262148:VRZ262148 WBT262148:WBV262148 WLP262148:WLR262148 WVL262148:WVN262148 D327684:F327684 IZ327684:JB327684 SV327684:SX327684 ACR327684:ACT327684 AMN327684:AMP327684 AWJ327684:AWL327684 BGF327684:BGH327684 BQB327684:BQD327684 BZX327684:BZZ327684 CJT327684:CJV327684 CTP327684:CTR327684 DDL327684:DDN327684 DNH327684:DNJ327684 DXD327684:DXF327684 EGZ327684:EHB327684 EQV327684:EQX327684 FAR327684:FAT327684 FKN327684:FKP327684 FUJ327684:FUL327684 GEF327684:GEH327684 GOB327684:GOD327684 GXX327684:GXZ327684 HHT327684:HHV327684 HRP327684:HRR327684 IBL327684:IBN327684 ILH327684:ILJ327684 IVD327684:IVF327684 JEZ327684:JFB327684 JOV327684:JOX327684 JYR327684:JYT327684 KIN327684:KIP327684 KSJ327684:KSL327684 LCF327684:LCH327684 LMB327684:LMD327684 LVX327684:LVZ327684 MFT327684:MFV327684 MPP327684:MPR327684 MZL327684:MZN327684 NJH327684:NJJ327684 NTD327684:NTF327684 OCZ327684:ODB327684 OMV327684:OMX327684 OWR327684:OWT327684 PGN327684:PGP327684 PQJ327684:PQL327684 QAF327684:QAH327684 QKB327684:QKD327684 QTX327684:QTZ327684 RDT327684:RDV327684 RNP327684:RNR327684 RXL327684:RXN327684 SHH327684:SHJ327684 SRD327684:SRF327684 TAZ327684:TBB327684 TKV327684:TKX327684 TUR327684:TUT327684 UEN327684:UEP327684 UOJ327684:UOL327684 UYF327684:UYH327684 VIB327684:VID327684 VRX327684:VRZ327684 WBT327684:WBV327684 WLP327684:WLR327684 WVL327684:WVN327684 D393220:F393220 IZ393220:JB393220 SV393220:SX393220 ACR393220:ACT393220 AMN393220:AMP393220 AWJ393220:AWL393220 BGF393220:BGH393220 BQB393220:BQD393220 BZX393220:BZZ393220 CJT393220:CJV393220 CTP393220:CTR393220 DDL393220:DDN393220 DNH393220:DNJ393220 DXD393220:DXF393220 EGZ393220:EHB393220 EQV393220:EQX393220 FAR393220:FAT393220 FKN393220:FKP393220 FUJ393220:FUL393220 GEF393220:GEH393220 GOB393220:GOD393220 GXX393220:GXZ393220 HHT393220:HHV393220 HRP393220:HRR393220 IBL393220:IBN393220 ILH393220:ILJ393220 IVD393220:IVF393220 JEZ393220:JFB393220 JOV393220:JOX393220 JYR393220:JYT393220 KIN393220:KIP393220 KSJ393220:KSL393220 LCF393220:LCH393220 LMB393220:LMD393220 LVX393220:LVZ393220 MFT393220:MFV393220 MPP393220:MPR393220 MZL393220:MZN393220 NJH393220:NJJ393220 NTD393220:NTF393220 OCZ393220:ODB393220 OMV393220:OMX393220 OWR393220:OWT393220 PGN393220:PGP393220 PQJ393220:PQL393220 QAF393220:QAH393220 QKB393220:QKD393220 QTX393220:QTZ393220 RDT393220:RDV393220 RNP393220:RNR393220 RXL393220:RXN393220 SHH393220:SHJ393220 SRD393220:SRF393220 TAZ393220:TBB393220 TKV393220:TKX393220 TUR393220:TUT393220 UEN393220:UEP393220 UOJ393220:UOL393220 UYF393220:UYH393220 VIB393220:VID393220 VRX393220:VRZ393220 WBT393220:WBV393220 WLP393220:WLR393220 WVL393220:WVN393220 D458756:F458756 IZ458756:JB458756 SV458756:SX458756 ACR458756:ACT458756 AMN458756:AMP458756 AWJ458756:AWL458756 BGF458756:BGH458756 BQB458756:BQD458756 BZX458756:BZZ458756 CJT458756:CJV458756 CTP458756:CTR458756 DDL458756:DDN458756 DNH458756:DNJ458756 DXD458756:DXF458756 EGZ458756:EHB458756 EQV458756:EQX458756 FAR458756:FAT458756 FKN458756:FKP458756 FUJ458756:FUL458756 GEF458756:GEH458756 GOB458756:GOD458756 GXX458756:GXZ458756 HHT458756:HHV458756 HRP458756:HRR458756 IBL458756:IBN458756 ILH458756:ILJ458756 IVD458756:IVF458756 JEZ458756:JFB458756 JOV458756:JOX458756 JYR458756:JYT458756 KIN458756:KIP458756 KSJ458756:KSL458756 LCF458756:LCH458756 LMB458756:LMD458756 LVX458756:LVZ458756 MFT458756:MFV458756 MPP458756:MPR458756 MZL458756:MZN458756 NJH458756:NJJ458756 NTD458756:NTF458756 OCZ458756:ODB458756 OMV458756:OMX458756 OWR458756:OWT458756 PGN458756:PGP458756 PQJ458756:PQL458756 QAF458756:QAH458756 QKB458756:QKD458756 QTX458756:QTZ458756 RDT458756:RDV458756 RNP458756:RNR458756 RXL458756:RXN458756 SHH458756:SHJ458756 SRD458756:SRF458756 TAZ458756:TBB458756 TKV458756:TKX458756 TUR458756:TUT458756 UEN458756:UEP458756 UOJ458756:UOL458756 UYF458756:UYH458756 VIB458756:VID458756 VRX458756:VRZ458756 WBT458756:WBV458756 WLP458756:WLR458756 WVL458756:WVN458756 D524292:F524292 IZ524292:JB524292 SV524292:SX524292 ACR524292:ACT524292 AMN524292:AMP524292 AWJ524292:AWL524292 BGF524292:BGH524292 BQB524292:BQD524292 BZX524292:BZZ524292 CJT524292:CJV524292 CTP524292:CTR524292 DDL524292:DDN524292 DNH524292:DNJ524292 DXD524292:DXF524292 EGZ524292:EHB524292 EQV524292:EQX524292 FAR524292:FAT524292 FKN524292:FKP524292 FUJ524292:FUL524292 GEF524292:GEH524292 GOB524292:GOD524292 GXX524292:GXZ524292 HHT524292:HHV524292 HRP524292:HRR524292 IBL524292:IBN524292 ILH524292:ILJ524292 IVD524292:IVF524292 JEZ524292:JFB524292 JOV524292:JOX524292 JYR524292:JYT524292 KIN524292:KIP524292 KSJ524292:KSL524292 LCF524292:LCH524292 LMB524292:LMD524292 LVX524292:LVZ524292 MFT524292:MFV524292 MPP524292:MPR524292 MZL524292:MZN524292 NJH524292:NJJ524292 NTD524292:NTF524292 OCZ524292:ODB524292 OMV524292:OMX524292 OWR524292:OWT524292 PGN524292:PGP524292 PQJ524292:PQL524292 QAF524292:QAH524292 QKB524292:QKD524292 QTX524292:QTZ524292 RDT524292:RDV524292 RNP524292:RNR524292 RXL524292:RXN524292 SHH524292:SHJ524292 SRD524292:SRF524292 TAZ524292:TBB524292 TKV524292:TKX524292 TUR524292:TUT524292 UEN524292:UEP524292 UOJ524292:UOL524292 UYF524292:UYH524292 VIB524292:VID524292 VRX524292:VRZ524292 WBT524292:WBV524292 WLP524292:WLR524292 WVL524292:WVN524292 D589828:F589828 IZ589828:JB589828 SV589828:SX589828 ACR589828:ACT589828 AMN589828:AMP589828 AWJ589828:AWL589828 BGF589828:BGH589828 BQB589828:BQD589828 BZX589828:BZZ589828 CJT589828:CJV589828 CTP589828:CTR589828 DDL589828:DDN589828 DNH589828:DNJ589828 DXD589828:DXF589828 EGZ589828:EHB589828 EQV589828:EQX589828 FAR589828:FAT589828 FKN589828:FKP589828 FUJ589828:FUL589828 GEF589828:GEH589828 GOB589828:GOD589828 GXX589828:GXZ589828 HHT589828:HHV589828 HRP589828:HRR589828 IBL589828:IBN589828 ILH589828:ILJ589828 IVD589828:IVF589828 JEZ589828:JFB589828 JOV589828:JOX589828 JYR589828:JYT589828 KIN589828:KIP589828 KSJ589828:KSL589828 LCF589828:LCH589828 LMB589828:LMD589828 LVX589828:LVZ589828 MFT589828:MFV589828 MPP589828:MPR589828 MZL589828:MZN589828 NJH589828:NJJ589828 NTD589828:NTF589828 OCZ589828:ODB589828 OMV589828:OMX589828 OWR589828:OWT589828 PGN589828:PGP589828 PQJ589828:PQL589828 QAF589828:QAH589828 QKB589828:QKD589828 QTX589828:QTZ589828 RDT589828:RDV589828 RNP589828:RNR589828 RXL589828:RXN589828 SHH589828:SHJ589828 SRD589828:SRF589828 TAZ589828:TBB589828 TKV589828:TKX589828 TUR589828:TUT589828 UEN589828:UEP589828 UOJ589828:UOL589828 UYF589828:UYH589828 VIB589828:VID589828 VRX589828:VRZ589828 WBT589828:WBV589828 WLP589828:WLR589828 WVL589828:WVN589828 D655364:F655364 IZ655364:JB655364 SV655364:SX655364 ACR655364:ACT655364 AMN655364:AMP655364 AWJ655364:AWL655364 BGF655364:BGH655364 BQB655364:BQD655364 BZX655364:BZZ655364 CJT655364:CJV655364 CTP655364:CTR655364 DDL655364:DDN655364 DNH655364:DNJ655364 DXD655364:DXF655364 EGZ655364:EHB655364 EQV655364:EQX655364 FAR655364:FAT655364 FKN655364:FKP655364 FUJ655364:FUL655364 GEF655364:GEH655364 GOB655364:GOD655364 GXX655364:GXZ655364 HHT655364:HHV655364 HRP655364:HRR655364 IBL655364:IBN655364 ILH655364:ILJ655364 IVD655364:IVF655364 JEZ655364:JFB655364 JOV655364:JOX655364 JYR655364:JYT655364 KIN655364:KIP655364 KSJ655364:KSL655364 LCF655364:LCH655364 LMB655364:LMD655364 LVX655364:LVZ655364 MFT655364:MFV655364 MPP655364:MPR655364 MZL655364:MZN655364 NJH655364:NJJ655364 NTD655364:NTF655364 OCZ655364:ODB655364 OMV655364:OMX655364 OWR655364:OWT655364 PGN655364:PGP655364 PQJ655364:PQL655364 QAF655364:QAH655364 QKB655364:QKD655364 QTX655364:QTZ655364 RDT655364:RDV655364 RNP655364:RNR655364 RXL655364:RXN655364 SHH655364:SHJ655364 SRD655364:SRF655364 TAZ655364:TBB655364 TKV655364:TKX655364 TUR655364:TUT655364 UEN655364:UEP655364 UOJ655364:UOL655364 UYF655364:UYH655364 VIB655364:VID655364 VRX655364:VRZ655364 WBT655364:WBV655364 WLP655364:WLR655364 WVL655364:WVN655364 D720900:F720900 IZ720900:JB720900 SV720900:SX720900 ACR720900:ACT720900 AMN720900:AMP720900 AWJ720900:AWL720900 BGF720900:BGH720900 BQB720900:BQD720900 BZX720900:BZZ720900 CJT720900:CJV720900 CTP720900:CTR720900 DDL720900:DDN720900 DNH720900:DNJ720900 DXD720900:DXF720900 EGZ720900:EHB720900 EQV720900:EQX720900 FAR720900:FAT720900 FKN720900:FKP720900 FUJ720900:FUL720900 GEF720900:GEH720900 GOB720900:GOD720900 GXX720900:GXZ720900 HHT720900:HHV720900 HRP720900:HRR720900 IBL720900:IBN720900 ILH720900:ILJ720900 IVD720900:IVF720900 JEZ720900:JFB720900 JOV720900:JOX720900 JYR720900:JYT720900 KIN720900:KIP720900 KSJ720900:KSL720900 LCF720900:LCH720900 LMB720900:LMD720900 LVX720900:LVZ720900 MFT720900:MFV720900 MPP720900:MPR720900 MZL720900:MZN720900 NJH720900:NJJ720900 NTD720900:NTF720900 OCZ720900:ODB720900 OMV720900:OMX720900 OWR720900:OWT720900 PGN720900:PGP720900 PQJ720900:PQL720900 QAF720900:QAH720900 QKB720900:QKD720900 QTX720900:QTZ720900 RDT720900:RDV720900 RNP720900:RNR720900 RXL720900:RXN720900 SHH720900:SHJ720900 SRD720900:SRF720900 TAZ720900:TBB720900 TKV720900:TKX720900 TUR720900:TUT720900 UEN720900:UEP720900 UOJ720900:UOL720900 UYF720900:UYH720900 VIB720900:VID720900 VRX720900:VRZ720900 WBT720900:WBV720900 WLP720900:WLR720900 WVL720900:WVN720900 D786436:F786436 IZ786436:JB786436 SV786436:SX786436 ACR786436:ACT786436 AMN786436:AMP786436 AWJ786436:AWL786436 BGF786436:BGH786436 BQB786436:BQD786436 BZX786436:BZZ786436 CJT786436:CJV786436 CTP786436:CTR786436 DDL786436:DDN786436 DNH786436:DNJ786436 DXD786436:DXF786436 EGZ786436:EHB786436 EQV786436:EQX786436 FAR786436:FAT786436 FKN786436:FKP786436 FUJ786436:FUL786436 GEF786436:GEH786436 GOB786436:GOD786436 GXX786436:GXZ786436 HHT786436:HHV786436 HRP786436:HRR786436 IBL786436:IBN786436 ILH786436:ILJ786436 IVD786436:IVF786436 JEZ786436:JFB786436 JOV786436:JOX786436 JYR786436:JYT786436 KIN786436:KIP786436 KSJ786436:KSL786436 LCF786436:LCH786436 LMB786436:LMD786436 LVX786436:LVZ786436 MFT786436:MFV786436 MPP786436:MPR786436 MZL786436:MZN786436 NJH786436:NJJ786436 NTD786436:NTF786436 OCZ786436:ODB786436 OMV786436:OMX786436 OWR786436:OWT786436 PGN786436:PGP786436 PQJ786436:PQL786436 QAF786436:QAH786436 QKB786436:QKD786436 QTX786436:QTZ786436 RDT786436:RDV786436 RNP786436:RNR786436 RXL786436:RXN786436 SHH786436:SHJ786436 SRD786436:SRF786436 TAZ786436:TBB786436 TKV786436:TKX786436 TUR786436:TUT786436 UEN786436:UEP786436 UOJ786436:UOL786436 UYF786436:UYH786436 VIB786436:VID786436 VRX786436:VRZ786436 WBT786436:WBV786436 WLP786436:WLR786436 WVL786436:WVN786436 D851972:F851972 IZ851972:JB851972 SV851972:SX851972 ACR851972:ACT851972 AMN851972:AMP851972 AWJ851972:AWL851972 BGF851972:BGH851972 BQB851972:BQD851972 BZX851972:BZZ851972 CJT851972:CJV851972 CTP851972:CTR851972 DDL851972:DDN851972 DNH851972:DNJ851972 DXD851972:DXF851972 EGZ851972:EHB851972 EQV851972:EQX851972 FAR851972:FAT851972 FKN851972:FKP851972 FUJ851972:FUL851972 GEF851972:GEH851972 GOB851972:GOD851972 GXX851972:GXZ851972 HHT851972:HHV851972 HRP851972:HRR851972 IBL851972:IBN851972 ILH851972:ILJ851972 IVD851972:IVF851972 JEZ851972:JFB851972 JOV851972:JOX851972 JYR851972:JYT851972 KIN851972:KIP851972 KSJ851972:KSL851972 LCF851972:LCH851972 LMB851972:LMD851972 LVX851972:LVZ851972 MFT851972:MFV851972 MPP851972:MPR851972 MZL851972:MZN851972 NJH851972:NJJ851972 NTD851972:NTF851972 OCZ851972:ODB851972 OMV851972:OMX851972 OWR851972:OWT851972 PGN851972:PGP851972 PQJ851972:PQL851972 QAF851972:QAH851972 QKB851972:QKD851972 QTX851972:QTZ851972 RDT851972:RDV851972 RNP851972:RNR851972 RXL851972:RXN851972 SHH851972:SHJ851972 SRD851972:SRF851972 TAZ851972:TBB851972 TKV851972:TKX851972 TUR851972:TUT851972 UEN851972:UEP851972 UOJ851972:UOL851972 UYF851972:UYH851972 VIB851972:VID851972 VRX851972:VRZ851972 WBT851972:WBV851972 WLP851972:WLR851972 WVL851972:WVN851972 D917508:F917508 IZ917508:JB917508 SV917508:SX917508 ACR917508:ACT917508 AMN917508:AMP917508 AWJ917508:AWL917508 BGF917508:BGH917508 BQB917508:BQD917508 BZX917508:BZZ917508 CJT917508:CJV917508 CTP917508:CTR917508 DDL917508:DDN917508 DNH917508:DNJ917508 DXD917508:DXF917508 EGZ917508:EHB917508 EQV917508:EQX917508 FAR917508:FAT917508 FKN917508:FKP917508 FUJ917508:FUL917508 GEF917508:GEH917508 GOB917508:GOD917508 GXX917508:GXZ917508 HHT917508:HHV917508 HRP917508:HRR917508 IBL917508:IBN917508 ILH917508:ILJ917508 IVD917508:IVF917508 JEZ917508:JFB917508 JOV917508:JOX917508 JYR917508:JYT917508 KIN917508:KIP917508 KSJ917508:KSL917508 LCF917508:LCH917508 LMB917508:LMD917508 LVX917508:LVZ917508 MFT917508:MFV917508 MPP917508:MPR917508 MZL917508:MZN917508 NJH917508:NJJ917508 NTD917508:NTF917508 OCZ917508:ODB917508 OMV917508:OMX917508 OWR917508:OWT917508 PGN917508:PGP917508 PQJ917508:PQL917508 QAF917508:QAH917508 QKB917508:QKD917508 QTX917508:QTZ917508 RDT917508:RDV917508 RNP917508:RNR917508 RXL917508:RXN917508 SHH917508:SHJ917508 SRD917508:SRF917508 TAZ917508:TBB917508 TKV917508:TKX917508 TUR917508:TUT917508 UEN917508:UEP917508 UOJ917508:UOL917508 UYF917508:UYH917508 VIB917508:VID917508 VRX917508:VRZ917508 WBT917508:WBV917508 WLP917508:WLR917508 WVL917508:WVN917508 D983044:F983044 IZ983044:JB983044 SV983044:SX983044 ACR983044:ACT983044 AMN983044:AMP983044 AWJ983044:AWL983044 BGF983044:BGH983044 BQB983044:BQD983044 BZX983044:BZZ983044 CJT983044:CJV983044 CTP983044:CTR983044 DDL983044:DDN983044 DNH983044:DNJ983044 DXD983044:DXF983044 EGZ983044:EHB983044 EQV983044:EQX983044 FAR983044:FAT983044 FKN983044:FKP983044 FUJ983044:FUL983044 GEF983044:GEH983044 GOB983044:GOD983044 GXX983044:GXZ983044 HHT983044:HHV983044 HRP983044:HRR983044 IBL983044:IBN983044 ILH983044:ILJ983044 IVD983044:IVF983044 JEZ983044:JFB983044 JOV983044:JOX983044 JYR983044:JYT983044 KIN983044:KIP983044 KSJ983044:KSL983044 LCF983044:LCH983044 LMB983044:LMD983044 LVX983044:LVZ983044 MFT983044:MFV983044 MPP983044:MPR983044 MZL983044:MZN983044 NJH983044:NJJ983044 NTD983044:NTF983044 OCZ983044:ODB983044 OMV983044:OMX983044 OWR983044:OWT983044 PGN983044:PGP983044 PQJ983044:PQL983044 QAF983044:QAH983044 QKB983044:QKD983044 QTX983044:QTZ983044 RDT983044:RDV983044 RNP983044:RNR983044 RXL983044:RXN983044 SHH983044:SHJ983044 SRD983044:SRF983044 TAZ983044:TBB983044 TKV983044:TKX983044 TUR983044:TUT983044 UEN983044:UEP983044 UOJ983044:UOL983044 UYF983044:UYH983044 VIB983044:VID983044 VRX983044:VRZ983044 WBT983044:WBV983044 WLP983044:WLR983044 WVL983044:WVN983044" xr:uid="{9EBB51DA-8D13-43BE-B3D4-883BAC83F8C5}"/>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2:F65542 IZ65542:JB65542 SV65542:SX65542 ACR65542:ACT65542 AMN65542:AMP65542 AWJ65542:AWL65542 BGF65542:BGH65542 BQB65542:BQD65542 BZX65542:BZZ65542 CJT65542:CJV65542 CTP65542:CTR65542 DDL65542:DDN65542 DNH65542:DNJ65542 DXD65542:DXF65542 EGZ65542:EHB65542 EQV65542:EQX65542 FAR65542:FAT65542 FKN65542:FKP65542 FUJ65542:FUL65542 GEF65542:GEH65542 GOB65542:GOD65542 GXX65542:GXZ65542 HHT65542:HHV65542 HRP65542:HRR65542 IBL65542:IBN65542 ILH65542:ILJ65542 IVD65542:IVF65542 JEZ65542:JFB65542 JOV65542:JOX65542 JYR65542:JYT65542 KIN65542:KIP65542 KSJ65542:KSL65542 LCF65542:LCH65542 LMB65542:LMD65542 LVX65542:LVZ65542 MFT65542:MFV65542 MPP65542:MPR65542 MZL65542:MZN65542 NJH65542:NJJ65542 NTD65542:NTF65542 OCZ65542:ODB65542 OMV65542:OMX65542 OWR65542:OWT65542 PGN65542:PGP65542 PQJ65542:PQL65542 QAF65542:QAH65542 QKB65542:QKD65542 QTX65542:QTZ65542 RDT65542:RDV65542 RNP65542:RNR65542 RXL65542:RXN65542 SHH65542:SHJ65542 SRD65542:SRF65542 TAZ65542:TBB65542 TKV65542:TKX65542 TUR65542:TUT65542 UEN65542:UEP65542 UOJ65542:UOL65542 UYF65542:UYH65542 VIB65542:VID65542 VRX65542:VRZ65542 WBT65542:WBV65542 WLP65542:WLR65542 WVL65542:WVN65542 D131078:F131078 IZ131078:JB131078 SV131078:SX131078 ACR131078:ACT131078 AMN131078:AMP131078 AWJ131078:AWL131078 BGF131078:BGH131078 BQB131078:BQD131078 BZX131078:BZZ131078 CJT131078:CJV131078 CTP131078:CTR131078 DDL131078:DDN131078 DNH131078:DNJ131078 DXD131078:DXF131078 EGZ131078:EHB131078 EQV131078:EQX131078 FAR131078:FAT131078 FKN131078:FKP131078 FUJ131078:FUL131078 GEF131078:GEH131078 GOB131078:GOD131078 GXX131078:GXZ131078 HHT131078:HHV131078 HRP131078:HRR131078 IBL131078:IBN131078 ILH131078:ILJ131078 IVD131078:IVF131078 JEZ131078:JFB131078 JOV131078:JOX131078 JYR131078:JYT131078 KIN131078:KIP131078 KSJ131078:KSL131078 LCF131078:LCH131078 LMB131078:LMD131078 LVX131078:LVZ131078 MFT131078:MFV131078 MPP131078:MPR131078 MZL131078:MZN131078 NJH131078:NJJ131078 NTD131078:NTF131078 OCZ131078:ODB131078 OMV131078:OMX131078 OWR131078:OWT131078 PGN131078:PGP131078 PQJ131078:PQL131078 QAF131078:QAH131078 QKB131078:QKD131078 QTX131078:QTZ131078 RDT131078:RDV131078 RNP131078:RNR131078 RXL131078:RXN131078 SHH131078:SHJ131078 SRD131078:SRF131078 TAZ131078:TBB131078 TKV131078:TKX131078 TUR131078:TUT131078 UEN131078:UEP131078 UOJ131078:UOL131078 UYF131078:UYH131078 VIB131078:VID131078 VRX131078:VRZ131078 WBT131078:WBV131078 WLP131078:WLR131078 WVL131078:WVN131078 D196614:F196614 IZ196614:JB196614 SV196614:SX196614 ACR196614:ACT196614 AMN196614:AMP196614 AWJ196614:AWL196614 BGF196614:BGH196614 BQB196614:BQD196614 BZX196614:BZZ196614 CJT196614:CJV196614 CTP196614:CTR196614 DDL196614:DDN196614 DNH196614:DNJ196614 DXD196614:DXF196614 EGZ196614:EHB196614 EQV196614:EQX196614 FAR196614:FAT196614 FKN196614:FKP196614 FUJ196614:FUL196614 GEF196614:GEH196614 GOB196614:GOD196614 GXX196614:GXZ196614 HHT196614:HHV196614 HRP196614:HRR196614 IBL196614:IBN196614 ILH196614:ILJ196614 IVD196614:IVF196614 JEZ196614:JFB196614 JOV196614:JOX196614 JYR196614:JYT196614 KIN196614:KIP196614 KSJ196614:KSL196614 LCF196614:LCH196614 LMB196614:LMD196614 LVX196614:LVZ196614 MFT196614:MFV196614 MPP196614:MPR196614 MZL196614:MZN196614 NJH196614:NJJ196614 NTD196614:NTF196614 OCZ196614:ODB196614 OMV196614:OMX196614 OWR196614:OWT196614 PGN196614:PGP196614 PQJ196614:PQL196614 QAF196614:QAH196614 QKB196614:QKD196614 QTX196614:QTZ196614 RDT196614:RDV196614 RNP196614:RNR196614 RXL196614:RXN196614 SHH196614:SHJ196614 SRD196614:SRF196614 TAZ196614:TBB196614 TKV196614:TKX196614 TUR196614:TUT196614 UEN196614:UEP196614 UOJ196614:UOL196614 UYF196614:UYH196614 VIB196614:VID196614 VRX196614:VRZ196614 WBT196614:WBV196614 WLP196614:WLR196614 WVL196614:WVN196614 D262150:F262150 IZ262150:JB262150 SV262150:SX262150 ACR262150:ACT262150 AMN262150:AMP262150 AWJ262150:AWL262150 BGF262150:BGH262150 BQB262150:BQD262150 BZX262150:BZZ262150 CJT262150:CJV262150 CTP262150:CTR262150 DDL262150:DDN262150 DNH262150:DNJ262150 DXD262150:DXF262150 EGZ262150:EHB262150 EQV262150:EQX262150 FAR262150:FAT262150 FKN262150:FKP262150 FUJ262150:FUL262150 GEF262150:GEH262150 GOB262150:GOD262150 GXX262150:GXZ262150 HHT262150:HHV262150 HRP262150:HRR262150 IBL262150:IBN262150 ILH262150:ILJ262150 IVD262150:IVF262150 JEZ262150:JFB262150 JOV262150:JOX262150 JYR262150:JYT262150 KIN262150:KIP262150 KSJ262150:KSL262150 LCF262150:LCH262150 LMB262150:LMD262150 LVX262150:LVZ262150 MFT262150:MFV262150 MPP262150:MPR262150 MZL262150:MZN262150 NJH262150:NJJ262150 NTD262150:NTF262150 OCZ262150:ODB262150 OMV262150:OMX262150 OWR262150:OWT262150 PGN262150:PGP262150 PQJ262150:PQL262150 QAF262150:QAH262150 QKB262150:QKD262150 QTX262150:QTZ262150 RDT262150:RDV262150 RNP262150:RNR262150 RXL262150:RXN262150 SHH262150:SHJ262150 SRD262150:SRF262150 TAZ262150:TBB262150 TKV262150:TKX262150 TUR262150:TUT262150 UEN262150:UEP262150 UOJ262150:UOL262150 UYF262150:UYH262150 VIB262150:VID262150 VRX262150:VRZ262150 WBT262150:WBV262150 WLP262150:WLR262150 WVL262150:WVN262150 D327686:F327686 IZ327686:JB327686 SV327686:SX327686 ACR327686:ACT327686 AMN327686:AMP327686 AWJ327686:AWL327686 BGF327686:BGH327686 BQB327686:BQD327686 BZX327686:BZZ327686 CJT327686:CJV327686 CTP327686:CTR327686 DDL327686:DDN327686 DNH327686:DNJ327686 DXD327686:DXF327686 EGZ327686:EHB327686 EQV327686:EQX327686 FAR327686:FAT327686 FKN327686:FKP327686 FUJ327686:FUL327686 GEF327686:GEH327686 GOB327686:GOD327686 GXX327686:GXZ327686 HHT327686:HHV327686 HRP327686:HRR327686 IBL327686:IBN327686 ILH327686:ILJ327686 IVD327686:IVF327686 JEZ327686:JFB327686 JOV327686:JOX327686 JYR327686:JYT327686 KIN327686:KIP327686 KSJ327686:KSL327686 LCF327686:LCH327686 LMB327686:LMD327686 LVX327686:LVZ327686 MFT327686:MFV327686 MPP327686:MPR327686 MZL327686:MZN327686 NJH327686:NJJ327686 NTD327686:NTF327686 OCZ327686:ODB327686 OMV327686:OMX327686 OWR327686:OWT327686 PGN327686:PGP327686 PQJ327686:PQL327686 QAF327686:QAH327686 QKB327686:QKD327686 QTX327686:QTZ327686 RDT327686:RDV327686 RNP327686:RNR327686 RXL327686:RXN327686 SHH327686:SHJ327686 SRD327686:SRF327686 TAZ327686:TBB327686 TKV327686:TKX327686 TUR327686:TUT327686 UEN327686:UEP327686 UOJ327686:UOL327686 UYF327686:UYH327686 VIB327686:VID327686 VRX327686:VRZ327686 WBT327686:WBV327686 WLP327686:WLR327686 WVL327686:WVN327686 D393222:F393222 IZ393222:JB393222 SV393222:SX393222 ACR393222:ACT393222 AMN393222:AMP393222 AWJ393222:AWL393222 BGF393222:BGH393222 BQB393222:BQD393222 BZX393222:BZZ393222 CJT393222:CJV393222 CTP393222:CTR393222 DDL393222:DDN393222 DNH393222:DNJ393222 DXD393222:DXF393222 EGZ393222:EHB393222 EQV393222:EQX393222 FAR393222:FAT393222 FKN393222:FKP393222 FUJ393222:FUL393222 GEF393222:GEH393222 GOB393222:GOD393222 GXX393222:GXZ393222 HHT393222:HHV393222 HRP393222:HRR393222 IBL393222:IBN393222 ILH393222:ILJ393222 IVD393222:IVF393222 JEZ393222:JFB393222 JOV393222:JOX393222 JYR393222:JYT393222 KIN393222:KIP393222 KSJ393222:KSL393222 LCF393222:LCH393222 LMB393222:LMD393222 LVX393222:LVZ393222 MFT393222:MFV393222 MPP393222:MPR393222 MZL393222:MZN393222 NJH393222:NJJ393222 NTD393222:NTF393222 OCZ393222:ODB393222 OMV393222:OMX393222 OWR393222:OWT393222 PGN393222:PGP393222 PQJ393222:PQL393222 QAF393222:QAH393222 QKB393222:QKD393222 QTX393222:QTZ393222 RDT393222:RDV393222 RNP393222:RNR393222 RXL393222:RXN393222 SHH393222:SHJ393222 SRD393222:SRF393222 TAZ393222:TBB393222 TKV393222:TKX393222 TUR393222:TUT393222 UEN393222:UEP393222 UOJ393222:UOL393222 UYF393222:UYH393222 VIB393222:VID393222 VRX393222:VRZ393222 WBT393222:WBV393222 WLP393222:WLR393222 WVL393222:WVN393222 D458758:F458758 IZ458758:JB458758 SV458758:SX458758 ACR458758:ACT458758 AMN458758:AMP458758 AWJ458758:AWL458758 BGF458758:BGH458758 BQB458758:BQD458758 BZX458758:BZZ458758 CJT458758:CJV458758 CTP458758:CTR458758 DDL458758:DDN458758 DNH458758:DNJ458758 DXD458758:DXF458758 EGZ458758:EHB458758 EQV458758:EQX458758 FAR458758:FAT458758 FKN458758:FKP458758 FUJ458758:FUL458758 GEF458758:GEH458758 GOB458758:GOD458758 GXX458758:GXZ458758 HHT458758:HHV458758 HRP458758:HRR458758 IBL458758:IBN458758 ILH458758:ILJ458758 IVD458758:IVF458758 JEZ458758:JFB458758 JOV458758:JOX458758 JYR458758:JYT458758 KIN458758:KIP458758 KSJ458758:KSL458758 LCF458758:LCH458758 LMB458758:LMD458758 LVX458758:LVZ458758 MFT458758:MFV458758 MPP458758:MPR458758 MZL458758:MZN458758 NJH458758:NJJ458758 NTD458758:NTF458758 OCZ458758:ODB458758 OMV458758:OMX458758 OWR458758:OWT458758 PGN458758:PGP458758 PQJ458758:PQL458758 QAF458758:QAH458758 QKB458758:QKD458758 QTX458758:QTZ458758 RDT458758:RDV458758 RNP458758:RNR458758 RXL458758:RXN458758 SHH458758:SHJ458758 SRD458758:SRF458758 TAZ458758:TBB458758 TKV458758:TKX458758 TUR458758:TUT458758 UEN458758:UEP458758 UOJ458758:UOL458758 UYF458758:UYH458758 VIB458758:VID458758 VRX458758:VRZ458758 WBT458758:WBV458758 WLP458758:WLR458758 WVL458758:WVN458758 D524294:F524294 IZ524294:JB524294 SV524294:SX524294 ACR524294:ACT524294 AMN524294:AMP524294 AWJ524294:AWL524294 BGF524294:BGH524294 BQB524294:BQD524294 BZX524294:BZZ524294 CJT524294:CJV524294 CTP524294:CTR524294 DDL524294:DDN524294 DNH524294:DNJ524294 DXD524294:DXF524294 EGZ524294:EHB524294 EQV524294:EQX524294 FAR524294:FAT524294 FKN524294:FKP524294 FUJ524294:FUL524294 GEF524294:GEH524294 GOB524294:GOD524294 GXX524294:GXZ524294 HHT524294:HHV524294 HRP524294:HRR524294 IBL524294:IBN524294 ILH524294:ILJ524294 IVD524294:IVF524294 JEZ524294:JFB524294 JOV524294:JOX524294 JYR524294:JYT524294 KIN524294:KIP524294 KSJ524294:KSL524294 LCF524294:LCH524294 LMB524294:LMD524294 LVX524294:LVZ524294 MFT524294:MFV524294 MPP524294:MPR524294 MZL524294:MZN524294 NJH524294:NJJ524294 NTD524294:NTF524294 OCZ524294:ODB524294 OMV524294:OMX524294 OWR524294:OWT524294 PGN524294:PGP524294 PQJ524294:PQL524294 QAF524294:QAH524294 QKB524294:QKD524294 QTX524294:QTZ524294 RDT524294:RDV524294 RNP524294:RNR524294 RXL524294:RXN524294 SHH524294:SHJ524294 SRD524294:SRF524294 TAZ524294:TBB524294 TKV524294:TKX524294 TUR524294:TUT524294 UEN524294:UEP524294 UOJ524294:UOL524294 UYF524294:UYH524294 VIB524294:VID524294 VRX524294:VRZ524294 WBT524294:WBV524294 WLP524294:WLR524294 WVL524294:WVN524294 D589830:F589830 IZ589830:JB589830 SV589830:SX589830 ACR589830:ACT589830 AMN589830:AMP589830 AWJ589830:AWL589830 BGF589830:BGH589830 BQB589830:BQD589830 BZX589830:BZZ589830 CJT589830:CJV589830 CTP589830:CTR589830 DDL589830:DDN589830 DNH589830:DNJ589830 DXD589830:DXF589830 EGZ589830:EHB589830 EQV589830:EQX589830 FAR589830:FAT589830 FKN589830:FKP589830 FUJ589830:FUL589830 GEF589830:GEH589830 GOB589830:GOD589830 GXX589830:GXZ589830 HHT589830:HHV589830 HRP589830:HRR589830 IBL589830:IBN589830 ILH589830:ILJ589830 IVD589830:IVF589830 JEZ589830:JFB589830 JOV589830:JOX589830 JYR589830:JYT589830 KIN589830:KIP589830 KSJ589830:KSL589830 LCF589830:LCH589830 LMB589830:LMD589830 LVX589830:LVZ589830 MFT589830:MFV589830 MPP589830:MPR589830 MZL589830:MZN589830 NJH589830:NJJ589830 NTD589830:NTF589830 OCZ589830:ODB589830 OMV589830:OMX589830 OWR589830:OWT589830 PGN589830:PGP589830 PQJ589830:PQL589830 QAF589830:QAH589830 QKB589830:QKD589830 QTX589830:QTZ589830 RDT589830:RDV589830 RNP589830:RNR589830 RXL589830:RXN589830 SHH589830:SHJ589830 SRD589830:SRF589830 TAZ589830:TBB589830 TKV589830:TKX589830 TUR589830:TUT589830 UEN589830:UEP589830 UOJ589830:UOL589830 UYF589830:UYH589830 VIB589830:VID589830 VRX589830:VRZ589830 WBT589830:WBV589830 WLP589830:WLR589830 WVL589830:WVN589830 D655366:F655366 IZ655366:JB655366 SV655366:SX655366 ACR655366:ACT655366 AMN655366:AMP655366 AWJ655366:AWL655366 BGF655366:BGH655366 BQB655366:BQD655366 BZX655366:BZZ655366 CJT655366:CJV655366 CTP655366:CTR655366 DDL655366:DDN655366 DNH655366:DNJ655366 DXD655366:DXF655366 EGZ655366:EHB655366 EQV655366:EQX655366 FAR655366:FAT655366 FKN655366:FKP655366 FUJ655366:FUL655366 GEF655366:GEH655366 GOB655366:GOD655366 GXX655366:GXZ655366 HHT655366:HHV655366 HRP655366:HRR655366 IBL655366:IBN655366 ILH655366:ILJ655366 IVD655366:IVF655366 JEZ655366:JFB655366 JOV655366:JOX655366 JYR655366:JYT655366 KIN655366:KIP655366 KSJ655366:KSL655366 LCF655366:LCH655366 LMB655366:LMD655366 LVX655366:LVZ655366 MFT655366:MFV655366 MPP655366:MPR655366 MZL655366:MZN655366 NJH655366:NJJ655366 NTD655366:NTF655366 OCZ655366:ODB655366 OMV655366:OMX655366 OWR655366:OWT655366 PGN655366:PGP655366 PQJ655366:PQL655366 QAF655366:QAH655366 QKB655366:QKD655366 QTX655366:QTZ655366 RDT655366:RDV655366 RNP655366:RNR655366 RXL655366:RXN655366 SHH655366:SHJ655366 SRD655366:SRF655366 TAZ655366:TBB655366 TKV655366:TKX655366 TUR655366:TUT655366 UEN655366:UEP655366 UOJ655366:UOL655366 UYF655366:UYH655366 VIB655366:VID655366 VRX655366:VRZ655366 WBT655366:WBV655366 WLP655366:WLR655366 WVL655366:WVN655366 D720902:F720902 IZ720902:JB720902 SV720902:SX720902 ACR720902:ACT720902 AMN720902:AMP720902 AWJ720902:AWL720902 BGF720902:BGH720902 BQB720902:BQD720902 BZX720902:BZZ720902 CJT720902:CJV720902 CTP720902:CTR720902 DDL720902:DDN720902 DNH720902:DNJ720902 DXD720902:DXF720902 EGZ720902:EHB720902 EQV720902:EQX720902 FAR720902:FAT720902 FKN720902:FKP720902 FUJ720902:FUL720902 GEF720902:GEH720902 GOB720902:GOD720902 GXX720902:GXZ720902 HHT720902:HHV720902 HRP720902:HRR720902 IBL720902:IBN720902 ILH720902:ILJ720902 IVD720902:IVF720902 JEZ720902:JFB720902 JOV720902:JOX720902 JYR720902:JYT720902 KIN720902:KIP720902 KSJ720902:KSL720902 LCF720902:LCH720902 LMB720902:LMD720902 LVX720902:LVZ720902 MFT720902:MFV720902 MPP720902:MPR720902 MZL720902:MZN720902 NJH720902:NJJ720902 NTD720902:NTF720902 OCZ720902:ODB720902 OMV720902:OMX720902 OWR720902:OWT720902 PGN720902:PGP720902 PQJ720902:PQL720902 QAF720902:QAH720902 QKB720902:QKD720902 QTX720902:QTZ720902 RDT720902:RDV720902 RNP720902:RNR720902 RXL720902:RXN720902 SHH720902:SHJ720902 SRD720902:SRF720902 TAZ720902:TBB720902 TKV720902:TKX720902 TUR720902:TUT720902 UEN720902:UEP720902 UOJ720902:UOL720902 UYF720902:UYH720902 VIB720902:VID720902 VRX720902:VRZ720902 WBT720902:WBV720902 WLP720902:WLR720902 WVL720902:WVN720902 D786438:F786438 IZ786438:JB786438 SV786438:SX786438 ACR786438:ACT786438 AMN786438:AMP786438 AWJ786438:AWL786438 BGF786438:BGH786438 BQB786438:BQD786438 BZX786438:BZZ786438 CJT786438:CJV786438 CTP786438:CTR786438 DDL786438:DDN786438 DNH786438:DNJ786438 DXD786438:DXF786438 EGZ786438:EHB786438 EQV786438:EQX786438 FAR786438:FAT786438 FKN786438:FKP786438 FUJ786438:FUL786438 GEF786438:GEH786438 GOB786438:GOD786438 GXX786438:GXZ786438 HHT786438:HHV786438 HRP786438:HRR786438 IBL786438:IBN786438 ILH786438:ILJ786438 IVD786438:IVF786438 JEZ786438:JFB786438 JOV786438:JOX786438 JYR786438:JYT786438 KIN786438:KIP786438 KSJ786438:KSL786438 LCF786438:LCH786438 LMB786438:LMD786438 LVX786438:LVZ786438 MFT786438:MFV786438 MPP786438:MPR786438 MZL786438:MZN786438 NJH786438:NJJ786438 NTD786438:NTF786438 OCZ786438:ODB786438 OMV786438:OMX786438 OWR786438:OWT786438 PGN786438:PGP786438 PQJ786438:PQL786438 QAF786438:QAH786438 QKB786438:QKD786438 QTX786438:QTZ786438 RDT786438:RDV786438 RNP786438:RNR786438 RXL786438:RXN786438 SHH786438:SHJ786438 SRD786438:SRF786438 TAZ786438:TBB786438 TKV786438:TKX786438 TUR786438:TUT786438 UEN786438:UEP786438 UOJ786438:UOL786438 UYF786438:UYH786438 VIB786438:VID786438 VRX786438:VRZ786438 WBT786438:WBV786438 WLP786438:WLR786438 WVL786438:WVN786438 D851974:F851974 IZ851974:JB851974 SV851974:SX851974 ACR851974:ACT851974 AMN851974:AMP851974 AWJ851974:AWL851974 BGF851974:BGH851974 BQB851974:BQD851974 BZX851974:BZZ851974 CJT851974:CJV851974 CTP851974:CTR851974 DDL851974:DDN851974 DNH851974:DNJ851974 DXD851974:DXF851974 EGZ851974:EHB851974 EQV851974:EQX851974 FAR851974:FAT851974 FKN851974:FKP851974 FUJ851974:FUL851974 GEF851974:GEH851974 GOB851974:GOD851974 GXX851974:GXZ851974 HHT851974:HHV851974 HRP851974:HRR851974 IBL851974:IBN851974 ILH851974:ILJ851974 IVD851974:IVF851974 JEZ851974:JFB851974 JOV851974:JOX851974 JYR851974:JYT851974 KIN851974:KIP851974 KSJ851974:KSL851974 LCF851974:LCH851974 LMB851974:LMD851974 LVX851974:LVZ851974 MFT851974:MFV851974 MPP851974:MPR851974 MZL851974:MZN851974 NJH851974:NJJ851974 NTD851974:NTF851974 OCZ851974:ODB851974 OMV851974:OMX851974 OWR851974:OWT851974 PGN851974:PGP851974 PQJ851974:PQL851974 QAF851974:QAH851974 QKB851974:QKD851974 QTX851974:QTZ851974 RDT851974:RDV851974 RNP851974:RNR851974 RXL851974:RXN851974 SHH851974:SHJ851974 SRD851974:SRF851974 TAZ851974:TBB851974 TKV851974:TKX851974 TUR851974:TUT851974 UEN851974:UEP851974 UOJ851974:UOL851974 UYF851974:UYH851974 VIB851974:VID851974 VRX851974:VRZ851974 WBT851974:WBV851974 WLP851974:WLR851974 WVL851974:WVN851974 D917510:F917510 IZ917510:JB917510 SV917510:SX917510 ACR917510:ACT917510 AMN917510:AMP917510 AWJ917510:AWL917510 BGF917510:BGH917510 BQB917510:BQD917510 BZX917510:BZZ917510 CJT917510:CJV917510 CTP917510:CTR917510 DDL917510:DDN917510 DNH917510:DNJ917510 DXD917510:DXF917510 EGZ917510:EHB917510 EQV917510:EQX917510 FAR917510:FAT917510 FKN917510:FKP917510 FUJ917510:FUL917510 GEF917510:GEH917510 GOB917510:GOD917510 GXX917510:GXZ917510 HHT917510:HHV917510 HRP917510:HRR917510 IBL917510:IBN917510 ILH917510:ILJ917510 IVD917510:IVF917510 JEZ917510:JFB917510 JOV917510:JOX917510 JYR917510:JYT917510 KIN917510:KIP917510 KSJ917510:KSL917510 LCF917510:LCH917510 LMB917510:LMD917510 LVX917510:LVZ917510 MFT917510:MFV917510 MPP917510:MPR917510 MZL917510:MZN917510 NJH917510:NJJ917510 NTD917510:NTF917510 OCZ917510:ODB917510 OMV917510:OMX917510 OWR917510:OWT917510 PGN917510:PGP917510 PQJ917510:PQL917510 QAF917510:QAH917510 QKB917510:QKD917510 QTX917510:QTZ917510 RDT917510:RDV917510 RNP917510:RNR917510 RXL917510:RXN917510 SHH917510:SHJ917510 SRD917510:SRF917510 TAZ917510:TBB917510 TKV917510:TKX917510 TUR917510:TUT917510 UEN917510:UEP917510 UOJ917510:UOL917510 UYF917510:UYH917510 VIB917510:VID917510 VRX917510:VRZ917510 WBT917510:WBV917510 WLP917510:WLR917510 WVL917510:WVN917510 D983046:F983046 IZ983046:JB983046 SV983046:SX983046 ACR983046:ACT983046 AMN983046:AMP983046 AWJ983046:AWL983046 BGF983046:BGH983046 BQB983046:BQD983046 BZX983046:BZZ983046 CJT983046:CJV983046 CTP983046:CTR983046 DDL983046:DDN983046 DNH983046:DNJ983046 DXD983046:DXF983046 EGZ983046:EHB983046 EQV983046:EQX983046 FAR983046:FAT983046 FKN983046:FKP983046 FUJ983046:FUL983046 GEF983046:GEH983046 GOB983046:GOD983046 GXX983046:GXZ983046 HHT983046:HHV983046 HRP983046:HRR983046 IBL983046:IBN983046 ILH983046:ILJ983046 IVD983046:IVF983046 JEZ983046:JFB983046 JOV983046:JOX983046 JYR983046:JYT983046 KIN983046:KIP983046 KSJ983046:KSL983046 LCF983046:LCH983046 LMB983046:LMD983046 LVX983046:LVZ983046 MFT983046:MFV983046 MPP983046:MPR983046 MZL983046:MZN983046 NJH983046:NJJ983046 NTD983046:NTF983046 OCZ983046:ODB983046 OMV983046:OMX983046 OWR983046:OWT983046 PGN983046:PGP983046 PQJ983046:PQL983046 QAF983046:QAH983046 QKB983046:QKD983046 QTX983046:QTZ983046 RDT983046:RDV983046 RNP983046:RNR983046 RXL983046:RXN983046 SHH983046:SHJ983046 SRD983046:SRF983046 TAZ983046:TBB983046 TKV983046:TKX983046 TUR983046:TUT983046 UEN983046:UEP983046 UOJ983046:UOL983046 UYF983046:UYH983046 VIB983046:VID983046 VRX983046:VRZ983046 WBT983046:WBV983046 WLP983046:WLR983046 WVL983046:WVN983046" xr:uid="{36ACAAC2-4CCB-417C-93CF-5EEC3CF9E4DE}"/>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44:F65544 IZ65544:JB65544 SV65544:SX65544 ACR65544:ACT65544 AMN65544:AMP65544 AWJ65544:AWL65544 BGF65544:BGH65544 BQB65544:BQD65544 BZX65544:BZZ65544 CJT65544:CJV65544 CTP65544:CTR65544 DDL65544:DDN65544 DNH65544:DNJ65544 DXD65544:DXF65544 EGZ65544:EHB65544 EQV65544:EQX65544 FAR65544:FAT65544 FKN65544:FKP65544 FUJ65544:FUL65544 GEF65544:GEH65544 GOB65544:GOD65544 GXX65544:GXZ65544 HHT65544:HHV65544 HRP65544:HRR65544 IBL65544:IBN65544 ILH65544:ILJ65544 IVD65544:IVF65544 JEZ65544:JFB65544 JOV65544:JOX65544 JYR65544:JYT65544 KIN65544:KIP65544 KSJ65544:KSL65544 LCF65544:LCH65544 LMB65544:LMD65544 LVX65544:LVZ65544 MFT65544:MFV65544 MPP65544:MPR65544 MZL65544:MZN65544 NJH65544:NJJ65544 NTD65544:NTF65544 OCZ65544:ODB65544 OMV65544:OMX65544 OWR65544:OWT65544 PGN65544:PGP65544 PQJ65544:PQL65544 QAF65544:QAH65544 QKB65544:QKD65544 QTX65544:QTZ65544 RDT65544:RDV65544 RNP65544:RNR65544 RXL65544:RXN65544 SHH65544:SHJ65544 SRD65544:SRF65544 TAZ65544:TBB65544 TKV65544:TKX65544 TUR65544:TUT65544 UEN65544:UEP65544 UOJ65544:UOL65544 UYF65544:UYH65544 VIB65544:VID65544 VRX65544:VRZ65544 WBT65544:WBV65544 WLP65544:WLR65544 WVL65544:WVN65544 D131080:F131080 IZ131080:JB131080 SV131080:SX131080 ACR131080:ACT131080 AMN131080:AMP131080 AWJ131080:AWL131080 BGF131080:BGH131080 BQB131080:BQD131080 BZX131080:BZZ131080 CJT131080:CJV131080 CTP131080:CTR131080 DDL131080:DDN131080 DNH131080:DNJ131080 DXD131080:DXF131080 EGZ131080:EHB131080 EQV131080:EQX131080 FAR131080:FAT131080 FKN131080:FKP131080 FUJ131080:FUL131080 GEF131080:GEH131080 GOB131080:GOD131080 GXX131080:GXZ131080 HHT131080:HHV131080 HRP131080:HRR131080 IBL131080:IBN131080 ILH131080:ILJ131080 IVD131080:IVF131080 JEZ131080:JFB131080 JOV131080:JOX131080 JYR131080:JYT131080 KIN131080:KIP131080 KSJ131080:KSL131080 LCF131080:LCH131080 LMB131080:LMD131080 LVX131080:LVZ131080 MFT131080:MFV131080 MPP131080:MPR131080 MZL131080:MZN131080 NJH131080:NJJ131080 NTD131080:NTF131080 OCZ131080:ODB131080 OMV131080:OMX131080 OWR131080:OWT131080 PGN131080:PGP131080 PQJ131080:PQL131080 QAF131080:QAH131080 QKB131080:QKD131080 QTX131080:QTZ131080 RDT131080:RDV131080 RNP131080:RNR131080 RXL131080:RXN131080 SHH131080:SHJ131080 SRD131080:SRF131080 TAZ131080:TBB131080 TKV131080:TKX131080 TUR131080:TUT131080 UEN131080:UEP131080 UOJ131080:UOL131080 UYF131080:UYH131080 VIB131080:VID131080 VRX131080:VRZ131080 WBT131080:WBV131080 WLP131080:WLR131080 WVL131080:WVN131080 D196616:F196616 IZ196616:JB196616 SV196616:SX196616 ACR196616:ACT196616 AMN196616:AMP196616 AWJ196616:AWL196616 BGF196616:BGH196616 BQB196616:BQD196616 BZX196616:BZZ196616 CJT196616:CJV196616 CTP196616:CTR196616 DDL196616:DDN196616 DNH196616:DNJ196616 DXD196616:DXF196616 EGZ196616:EHB196616 EQV196616:EQX196616 FAR196616:FAT196616 FKN196616:FKP196616 FUJ196616:FUL196616 GEF196616:GEH196616 GOB196616:GOD196616 GXX196616:GXZ196616 HHT196616:HHV196616 HRP196616:HRR196616 IBL196616:IBN196616 ILH196616:ILJ196616 IVD196616:IVF196616 JEZ196616:JFB196616 JOV196616:JOX196616 JYR196616:JYT196616 KIN196616:KIP196616 KSJ196616:KSL196616 LCF196616:LCH196616 LMB196616:LMD196616 LVX196616:LVZ196616 MFT196616:MFV196616 MPP196616:MPR196616 MZL196616:MZN196616 NJH196616:NJJ196616 NTD196616:NTF196616 OCZ196616:ODB196616 OMV196616:OMX196616 OWR196616:OWT196616 PGN196616:PGP196616 PQJ196616:PQL196616 QAF196616:QAH196616 QKB196616:QKD196616 QTX196616:QTZ196616 RDT196616:RDV196616 RNP196616:RNR196616 RXL196616:RXN196616 SHH196616:SHJ196616 SRD196616:SRF196616 TAZ196616:TBB196616 TKV196616:TKX196616 TUR196616:TUT196616 UEN196616:UEP196616 UOJ196616:UOL196616 UYF196616:UYH196616 VIB196616:VID196616 VRX196616:VRZ196616 WBT196616:WBV196616 WLP196616:WLR196616 WVL196616:WVN196616 D262152:F262152 IZ262152:JB262152 SV262152:SX262152 ACR262152:ACT262152 AMN262152:AMP262152 AWJ262152:AWL262152 BGF262152:BGH262152 BQB262152:BQD262152 BZX262152:BZZ262152 CJT262152:CJV262152 CTP262152:CTR262152 DDL262152:DDN262152 DNH262152:DNJ262152 DXD262152:DXF262152 EGZ262152:EHB262152 EQV262152:EQX262152 FAR262152:FAT262152 FKN262152:FKP262152 FUJ262152:FUL262152 GEF262152:GEH262152 GOB262152:GOD262152 GXX262152:GXZ262152 HHT262152:HHV262152 HRP262152:HRR262152 IBL262152:IBN262152 ILH262152:ILJ262152 IVD262152:IVF262152 JEZ262152:JFB262152 JOV262152:JOX262152 JYR262152:JYT262152 KIN262152:KIP262152 KSJ262152:KSL262152 LCF262152:LCH262152 LMB262152:LMD262152 LVX262152:LVZ262152 MFT262152:MFV262152 MPP262152:MPR262152 MZL262152:MZN262152 NJH262152:NJJ262152 NTD262152:NTF262152 OCZ262152:ODB262152 OMV262152:OMX262152 OWR262152:OWT262152 PGN262152:PGP262152 PQJ262152:PQL262152 QAF262152:QAH262152 QKB262152:QKD262152 QTX262152:QTZ262152 RDT262152:RDV262152 RNP262152:RNR262152 RXL262152:RXN262152 SHH262152:SHJ262152 SRD262152:SRF262152 TAZ262152:TBB262152 TKV262152:TKX262152 TUR262152:TUT262152 UEN262152:UEP262152 UOJ262152:UOL262152 UYF262152:UYH262152 VIB262152:VID262152 VRX262152:VRZ262152 WBT262152:WBV262152 WLP262152:WLR262152 WVL262152:WVN262152 D327688:F327688 IZ327688:JB327688 SV327688:SX327688 ACR327688:ACT327688 AMN327688:AMP327688 AWJ327688:AWL327688 BGF327688:BGH327688 BQB327688:BQD327688 BZX327688:BZZ327688 CJT327688:CJV327688 CTP327688:CTR327688 DDL327688:DDN327688 DNH327688:DNJ327688 DXD327688:DXF327688 EGZ327688:EHB327688 EQV327688:EQX327688 FAR327688:FAT327688 FKN327688:FKP327688 FUJ327688:FUL327688 GEF327688:GEH327688 GOB327688:GOD327688 GXX327688:GXZ327688 HHT327688:HHV327688 HRP327688:HRR327688 IBL327688:IBN327688 ILH327688:ILJ327688 IVD327688:IVF327688 JEZ327688:JFB327688 JOV327688:JOX327688 JYR327688:JYT327688 KIN327688:KIP327688 KSJ327688:KSL327688 LCF327688:LCH327688 LMB327688:LMD327688 LVX327688:LVZ327688 MFT327688:MFV327688 MPP327688:MPR327688 MZL327688:MZN327688 NJH327688:NJJ327688 NTD327688:NTF327688 OCZ327688:ODB327688 OMV327688:OMX327688 OWR327688:OWT327688 PGN327688:PGP327688 PQJ327688:PQL327688 QAF327688:QAH327688 QKB327688:QKD327688 QTX327688:QTZ327688 RDT327688:RDV327688 RNP327688:RNR327688 RXL327688:RXN327688 SHH327688:SHJ327688 SRD327688:SRF327688 TAZ327688:TBB327688 TKV327688:TKX327688 TUR327688:TUT327688 UEN327688:UEP327688 UOJ327688:UOL327688 UYF327688:UYH327688 VIB327688:VID327688 VRX327688:VRZ327688 WBT327688:WBV327688 WLP327688:WLR327688 WVL327688:WVN327688 D393224:F393224 IZ393224:JB393224 SV393224:SX393224 ACR393224:ACT393224 AMN393224:AMP393224 AWJ393224:AWL393224 BGF393224:BGH393224 BQB393224:BQD393224 BZX393224:BZZ393224 CJT393224:CJV393224 CTP393224:CTR393224 DDL393224:DDN393224 DNH393224:DNJ393224 DXD393224:DXF393224 EGZ393224:EHB393224 EQV393224:EQX393224 FAR393224:FAT393224 FKN393224:FKP393224 FUJ393224:FUL393224 GEF393224:GEH393224 GOB393224:GOD393224 GXX393224:GXZ393224 HHT393224:HHV393224 HRP393224:HRR393224 IBL393224:IBN393224 ILH393224:ILJ393224 IVD393224:IVF393224 JEZ393224:JFB393224 JOV393224:JOX393224 JYR393224:JYT393224 KIN393224:KIP393224 KSJ393224:KSL393224 LCF393224:LCH393224 LMB393224:LMD393224 LVX393224:LVZ393224 MFT393224:MFV393224 MPP393224:MPR393224 MZL393224:MZN393224 NJH393224:NJJ393224 NTD393224:NTF393224 OCZ393224:ODB393224 OMV393224:OMX393224 OWR393224:OWT393224 PGN393224:PGP393224 PQJ393224:PQL393224 QAF393224:QAH393224 QKB393224:QKD393224 QTX393224:QTZ393224 RDT393224:RDV393224 RNP393224:RNR393224 RXL393224:RXN393224 SHH393224:SHJ393224 SRD393224:SRF393224 TAZ393224:TBB393224 TKV393224:TKX393224 TUR393224:TUT393224 UEN393224:UEP393224 UOJ393224:UOL393224 UYF393224:UYH393224 VIB393224:VID393224 VRX393224:VRZ393224 WBT393224:WBV393224 WLP393224:WLR393224 WVL393224:WVN393224 D458760:F458760 IZ458760:JB458760 SV458760:SX458760 ACR458760:ACT458760 AMN458760:AMP458760 AWJ458760:AWL458760 BGF458760:BGH458760 BQB458760:BQD458760 BZX458760:BZZ458760 CJT458760:CJV458760 CTP458760:CTR458760 DDL458760:DDN458760 DNH458760:DNJ458760 DXD458760:DXF458760 EGZ458760:EHB458760 EQV458760:EQX458760 FAR458760:FAT458760 FKN458760:FKP458760 FUJ458760:FUL458760 GEF458760:GEH458760 GOB458760:GOD458760 GXX458760:GXZ458760 HHT458760:HHV458760 HRP458760:HRR458760 IBL458760:IBN458760 ILH458760:ILJ458760 IVD458760:IVF458760 JEZ458760:JFB458760 JOV458760:JOX458760 JYR458760:JYT458760 KIN458760:KIP458760 KSJ458760:KSL458760 LCF458760:LCH458760 LMB458760:LMD458760 LVX458760:LVZ458760 MFT458760:MFV458760 MPP458760:MPR458760 MZL458760:MZN458760 NJH458760:NJJ458760 NTD458760:NTF458760 OCZ458760:ODB458760 OMV458760:OMX458760 OWR458760:OWT458760 PGN458760:PGP458760 PQJ458760:PQL458760 QAF458760:QAH458760 QKB458760:QKD458760 QTX458760:QTZ458760 RDT458760:RDV458760 RNP458760:RNR458760 RXL458760:RXN458760 SHH458760:SHJ458760 SRD458760:SRF458760 TAZ458760:TBB458760 TKV458760:TKX458760 TUR458760:TUT458760 UEN458760:UEP458760 UOJ458760:UOL458760 UYF458760:UYH458760 VIB458760:VID458760 VRX458760:VRZ458760 WBT458760:WBV458760 WLP458760:WLR458760 WVL458760:WVN458760 D524296:F524296 IZ524296:JB524296 SV524296:SX524296 ACR524296:ACT524296 AMN524296:AMP524296 AWJ524296:AWL524296 BGF524296:BGH524296 BQB524296:BQD524296 BZX524296:BZZ524296 CJT524296:CJV524296 CTP524296:CTR524296 DDL524296:DDN524296 DNH524296:DNJ524296 DXD524296:DXF524296 EGZ524296:EHB524296 EQV524296:EQX524296 FAR524296:FAT524296 FKN524296:FKP524296 FUJ524296:FUL524296 GEF524296:GEH524296 GOB524296:GOD524296 GXX524296:GXZ524296 HHT524296:HHV524296 HRP524296:HRR524296 IBL524296:IBN524296 ILH524296:ILJ524296 IVD524296:IVF524296 JEZ524296:JFB524296 JOV524296:JOX524296 JYR524296:JYT524296 KIN524296:KIP524296 KSJ524296:KSL524296 LCF524296:LCH524296 LMB524296:LMD524296 LVX524296:LVZ524296 MFT524296:MFV524296 MPP524296:MPR524296 MZL524296:MZN524296 NJH524296:NJJ524296 NTD524296:NTF524296 OCZ524296:ODB524296 OMV524296:OMX524296 OWR524296:OWT524296 PGN524296:PGP524296 PQJ524296:PQL524296 QAF524296:QAH524296 QKB524296:QKD524296 QTX524296:QTZ524296 RDT524296:RDV524296 RNP524296:RNR524296 RXL524296:RXN524296 SHH524296:SHJ524296 SRD524296:SRF524296 TAZ524296:TBB524296 TKV524296:TKX524296 TUR524296:TUT524296 UEN524296:UEP524296 UOJ524296:UOL524296 UYF524296:UYH524296 VIB524296:VID524296 VRX524296:VRZ524296 WBT524296:WBV524296 WLP524296:WLR524296 WVL524296:WVN524296 D589832:F589832 IZ589832:JB589832 SV589832:SX589832 ACR589832:ACT589832 AMN589832:AMP589832 AWJ589832:AWL589832 BGF589832:BGH589832 BQB589832:BQD589832 BZX589832:BZZ589832 CJT589832:CJV589832 CTP589832:CTR589832 DDL589832:DDN589832 DNH589832:DNJ589832 DXD589832:DXF589832 EGZ589832:EHB589832 EQV589832:EQX589832 FAR589832:FAT589832 FKN589832:FKP589832 FUJ589832:FUL589832 GEF589832:GEH589832 GOB589832:GOD589832 GXX589832:GXZ589832 HHT589832:HHV589832 HRP589832:HRR589832 IBL589832:IBN589832 ILH589832:ILJ589832 IVD589832:IVF589832 JEZ589832:JFB589832 JOV589832:JOX589832 JYR589832:JYT589832 KIN589832:KIP589832 KSJ589832:KSL589832 LCF589832:LCH589832 LMB589832:LMD589832 LVX589832:LVZ589832 MFT589832:MFV589832 MPP589832:MPR589832 MZL589832:MZN589832 NJH589832:NJJ589832 NTD589832:NTF589832 OCZ589832:ODB589832 OMV589832:OMX589832 OWR589832:OWT589832 PGN589832:PGP589832 PQJ589832:PQL589832 QAF589832:QAH589832 QKB589832:QKD589832 QTX589832:QTZ589832 RDT589832:RDV589832 RNP589832:RNR589832 RXL589832:RXN589832 SHH589832:SHJ589832 SRD589832:SRF589832 TAZ589832:TBB589832 TKV589832:TKX589832 TUR589832:TUT589832 UEN589832:UEP589832 UOJ589832:UOL589832 UYF589832:UYH589832 VIB589832:VID589832 VRX589832:VRZ589832 WBT589832:WBV589832 WLP589832:WLR589832 WVL589832:WVN589832 D655368:F655368 IZ655368:JB655368 SV655368:SX655368 ACR655368:ACT655368 AMN655368:AMP655368 AWJ655368:AWL655368 BGF655368:BGH655368 BQB655368:BQD655368 BZX655368:BZZ655368 CJT655368:CJV655368 CTP655368:CTR655368 DDL655368:DDN655368 DNH655368:DNJ655368 DXD655368:DXF655368 EGZ655368:EHB655368 EQV655368:EQX655368 FAR655368:FAT655368 FKN655368:FKP655368 FUJ655368:FUL655368 GEF655368:GEH655368 GOB655368:GOD655368 GXX655368:GXZ655368 HHT655368:HHV655368 HRP655368:HRR655368 IBL655368:IBN655368 ILH655368:ILJ655368 IVD655368:IVF655368 JEZ655368:JFB655368 JOV655368:JOX655368 JYR655368:JYT655368 KIN655368:KIP655368 KSJ655368:KSL655368 LCF655368:LCH655368 LMB655368:LMD655368 LVX655368:LVZ655368 MFT655368:MFV655368 MPP655368:MPR655368 MZL655368:MZN655368 NJH655368:NJJ655368 NTD655368:NTF655368 OCZ655368:ODB655368 OMV655368:OMX655368 OWR655368:OWT655368 PGN655368:PGP655368 PQJ655368:PQL655368 QAF655368:QAH655368 QKB655368:QKD655368 QTX655368:QTZ655368 RDT655368:RDV655368 RNP655368:RNR655368 RXL655368:RXN655368 SHH655368:SHJ655368 SRD655368:SRF655368 TAZ655368:TBB655368 TKV655368:TKX655368 TUR655368:TUT655368 UEN655368:UEP655368 UOJ655368:UOL655368 UYF655368:UYH655368 VIB655368:VID655368 VRX655368:VRZ655368 WBT655368:WBV655368 WLP655368:WLR655368 WVL655368:WVN655368 D720904:F720904 IZ720904:JB720904 SV720904:SX720904 ACR720904:ACT720904 AMN720904:AMP720904 AWJ720904:AWL720904 BGF720904:BGH720904 BQB720904:BQD720904 BZX720904:BZZ720904 CJT720904:CJV720904 CTP720904:CTR720904 DDL720904:DDN720904 DNH720904:DNJ720904 DXD720904:DXF720904 EGZ720904:EHB720904 EQV720904:EQX720904 FAR720904:FAT720904 FKN720904:FKP720904 FUJ720904:FUL720904 GEF720904:GEH720904 GOB720904:GOD720904 GXX720904:GXZ720904 HHT720904:HHV720904 HRP720904:HRR720904 IBL720904:IBN720904 ILH720904:ILJ720904 IVD720904:IVF720904 JEZ720904:JFB720904 JOV720904:JOX720904 JYR720904:JYT720904 KIN720904:KIP720904 KSJ720904:KSL720904 LCF720904:LCH720904 LMB720904:LMD720904 LVX720904:LVZ720904 MFT720904:MFV720904 MPP720904:MPR720904 MZL720904:MZN720904 NJH720904:NJJ720904 NTD720904:NTF720904 OCZ720904:ODB720904 OMV720904:OMX720904 OWR720904:OWT720904 PGN720904:PGP720904 PQJ720904:PQL720904 QAF720904:QAH720904 QKB720904:QKD720904 QTX720904:QTZ720904 RDT720904:RDV720904 RNP720904:RNR720904 RXL720904:RXN720904 SHH720904:SHJ720904 SRD720904:SRF720904 TAZ720904:TBB720904 TKV720904:TKX720904 TUR720904:TUT720904 UEN720904:UEP720904 UOJ720904:UOL720904 UYF720904:UYH720904 VIB720904:VID720904 VRX720904:VRZ720904 WBT720904:WBV720904 WLP720904:WLR720904 WVL720904:WVN720904 D786440:F786440 IZ786440:JB786440 SV786440:SX786440 ACR786440:ACT786440 AMN786440:AMP786440 AWJ786440:AWL786440 BGF786440:BGH786440 BQB786440:BQD786440 BZX786440:BZZ786440 CJT786440:CJV786440 CTP786440:CTR786440 DDL786440:DDN786440 DNH786440:DNJ786440 DXD786440:DXF786440 EGZ786440:EHB786440 EQV786440:EQX786440 FAR786440:FAT786440 FKN786440:FKP786440 FUJ786440:FUL786440 GEF786440:GEH786440 GOB786440:GOD786440 GXX786440:GXZ786440 HHT786440:HHV786440 HRP786440:HRR786440 IBL786440:IBN786440 ILH786440:ILJ786440 IVD786440:IVF786440 JEZ786440:JFB786440 JOV786440:JOX786440 JYR786440:JYT786440 KIN786440:KIP786440 KSJ786440:KSL786440 LCF786440:LCH786440 LMB786440:LMD786440 LVX786440:LVZ786440 MFT786440:MFV786440 MPP786440:MPR786440 MZL786440:MZN786440 NJH786440:NJJ786440 NTD786440:NTF786440 OCZ786440:ODB786440 OMV786440:OMX786440 OWR786440:OWT786440 PGN786440:PGP786440 PQJ786440:PQL786440 QAF786440:QAH786440 QKB786440:QKD786440 QTX786440:QTZ786440 RDT786440:RDV786440 RNP786440:RNR786440 RXL786440:RXN786440 SHH786440:SHJ786440 SRD786440:SRF786440 TAZ786440:TBB786440 TKV786440:TKX786440 TUR786440:TUT786440 UEN786440:UEP786440 UOJ786440:UOL786440 UYF786440:UYH786440 VIB786440:VID786440 VRX786440:VRZ786440 WBT786440:WBV786440 WLP786440:WLR786440 WVL786440:WVN786440 D851976:F851976 IZ851976:JB851976 SV851976:SX851976 ACR851976:ACT851976 AMN851976:AMP851976 AWJ851976:AWL851976 BGF851976:BGH851976 BQB851976:BQD851976 BZX851976:BZZ851976 CJT851976:CJV851976 CTP851976:CTR851976 DDL851976:DDN851976 DNH851976:DNJ851976 DXD851976:DXF851976 EGZ851976:EHB851976 EQV851976:EQX851976 FAR851976:FAT851976 FKN851976:FKP851976 FUJ851976:FUL851976 GEF851976:GEH851976 GOB851976:GOD851976 GXX851976:GXZ851976 HHT851976:HHV851976 HRP851976:HRR851976 IBL851976:IBN851976 ILH851976:ILJ851976 IVD851976:IVF851976 JEZ851976:JFB851976 JOV851976:JOX851976 JYR851976:JYT851976 KIN851976:KIP851976 KSJ851976:KSL851976 LCF851976:LCH851976 LMB851976:LMD851976 LVX851976:LVZ851976 MFT851976:MFV851976 MPP851976:MPR851976 MZL851976:MZN851976 NJH851976:NJJ851976 NTD851976:NTF851976 OCZ851976:ODB851976 OMV851976:OMX851976 OWR851976:OWT851976 PGN851976:PGP851976 PQJ851976:PQL851976 QAF851976:QAH851976 QKB851976:QKD851976 QTX851976:QTZ851976 RDT851976:RDV851976 RNP851976:RNR851976 RXL851976:RXN851976 SHH851976:SHJ851976 SRD851976:SRF851976 TAZ851976:TBB851976 TKV851976:TKX851976 TUR851976:TUT851976 UEN851976:UEP851976 UOJ851976:UOL851976 UYF851976:UYH851976 VIB851976:VID851976 VRX851976:VRZ851976 WBT851976:WBV851976 WLP851976:WLR851976 WVL851976:WVN851976 D917512:F917512 IZ917512:JB917512 SV917512:SX917512 ACR917512:ACT917512 AMN917512:AMP917512 AWJ917512:AWL917512 BGF917512:BGH917512 BQB917512:BQD917512 BZX917512:BZZ917512 CJT917512:CJV917512 CTP917512:CTR917512 DDL917512:DDN917512 DNH917512:DNJ917512 DXD917512:DXF917512 EGZ917512:EHB917512 EQV917512:EQX917512 FAR917512:FAT917512 FKN917512:FKP917512 FUJ917512:FUL917512 GEF917512:GEH917512 GOB917512:GOD917512 GXX917512:GXZ917512 HHT917512:HHV917512 HRP917512:HRR917512 IBL917512:IBN917512 ILH917512:ILJ917512 IVD917512:IVF917512 JEZ917512:JFB917512 JOV917512:JOX917512 JYR917512:JYT917512 KIN917512:KIP917512 KSJ917512:KSL917512 LCF917512:LCH917512 LMB917512:LMD917512 LVX917512:LVZ917512 MFT917512:MFV917512 MPP917512:MPR917512 MZL917512:MZN917512 NJH917512:NJJ917512 NTD917512:NTF917512 OCZ917512:ODB917512 OMV917512:OMX917512 OWR917512:OWT917512 PGN917512:PGP917512 PQJ917512:PQL917512 QAF917512:QAH917512 QKB917512:QKD917512 QTX917512:QTZ917512 RDT917512:RDV917512 RNP917512:RNR917512 RXL917512:RXN917512 SHH917512:SHJ917512 SRD917512:SRF917512 TAZ917512:TBB917512 TKV917512:TKX917512 TUR917512:TUT917512 UEN917512:UEP917512 UOJ917512:UOL917512 UYF917512:UYH917512 VIB917512:VID917512 VRX917512:VRZ917512 WBT917512:WBV917512 WLP917512:WLR917512 WVL917512:WVN917512 D983048:F983048 IZ983048:JB983048 SV983048:SX983048 ACR983048:ACT983048 AMN983048:AMP983048 AWJ983048:AWL983048 BGF983048:BGH983048 BQB983048:BQD983048 BZX983048:BZZ983048 CJT983048:CJV983048 CTP983048:CTR983048 DDL983048:DDN983048 DNH983048:DNJ983048 DXD983048:DXF983048 EGZ983048:EHB983048 EQV983048:EQX983048 FAR983048:FAT983048 FKN983048:FKP983048 FUJ983048:FUL983048 GEF983048:GEH983048 GOB983048:GOD983048 GXX983048:GXZ983048 HHT983048:HHV983048 HRP983048:HRR983048 IBL983048:IBN983048 ILH983048:ILJ983048 IVD983048:IVF983048 JEZ983048:JFB983048 JOV983048:JOX983048 JYR983048:JYT983048 KIN983048:KIP983048 KSJ983048:KSL983048 LCF983048:LCH983048 LMB983048:LMD983048 LVX983048:LVZ983048 MFT983048:MFV983048 MPP983048:MPR983048 MZL983048:MZN983048 NJH983048:NJJ983048 NTD983048:NTF983048 OCZ983048:ODB983048 OMV983048:OMX983048 OWR983048:OWT983048 PGN983048:PGP983048 PQJ983048:PQL983048 QAF983048:QAH983048 QKB983048:QKD983048 QTX983048:QTZ983048 RDT983048:RDV983048 RNP983048:RNR983048 RXL983048:RXN983048 SHH983048:SHJ983048 SRD983048:SRF983048 TAZ983048:TBB983048 TKV983048:TKX983048 TUR983048:TUT983048 UEN983048:UEP983048 UOJ983048:UOL983048 UYF983048:UYH983048 VIB983048:VID983048 VRX983048:VRZ983048 WBT983048:WBV983048 WLP983048:WLR983048 WVL983048:WVN983048" xr:uid="{ECB03918-8051-46FD-944E-16D1E81D7138}">
      <formula1>40543</formula1>
    </dataValidation>
  </dataValidations>
  <pageMargins left="0.25" right="0.25" top="0.75" bottom="0.75" header="0.3" footer="0.3"/>
  <pageSetup paperSize="9" scale="81" fitToHeight="0" orientation="portrait" r:id="rId1"/>
  <rowBreaks count="1" manualBreakCount="1">
    <brk id="64" min="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2AB16-A567-4EB9-94B7-2C9639B2037D}">
  <sheetPr>
    <tabColor theme="6" tint="-0.499984740745262"/>
    <pageSetUpPr fitToPage="1"/>
  </sheetPr>
  <dimension ref="A1:WWB156"/>
  <sheetViews>
    <sheetView showGridLines="0" zoomScaleNormal="100" zoomScaleSheetLayoutView="100" workbookViewId="0">
      <selection activeCell="F27" sqref="F27"/>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226</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222</v>
      </c>
      <c r="E15" s="599"/>
      <c r="F15" s="599"/>
    </row>
    <row r="16" spans="1:6" s="212" customFormat="1" ht="15">
      <c r="A16" s="213"/>
      <c r="B16" s="556" t="s">
        <v>223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epis'!$G$22</f>
        <v>0</v>
      </c>
      <c r="G97" s="237"/>
    </row>
    <row r="98" spans="1:7">
      <c r="A98" s="237"/>
      <c r="B98" s="239" t="s">
        <v>4</v>
      </c>
      <c r="C98" s="240" t="s">
        <v>10</v>
      </c>
      <c r="D98" s="254"/>
      <c r="E98" s="259" t="s">
        <v>193</v>
      </c>
      <c r="F98" s="242">
        <f>'Produtos de Limpeza'!$H$94</f>
        <v>0</v>
      </c>
      <c r="G98" s="237"/>
    </row>
    <row r="99" spans="1:7">
      <c r="A99" s="237"/>
      <c r="B99" s="380" t="s">
        <v>3</v>
      </c>
      <c r="C99" s="240" t="s">
        <v>194</v>
      </c>
      <c r="D99" s="254"/>
      <c r="E99" s="259" t="s">
        <v>193</v>
      </c>
      <c r="F99" s="242">
        <f>'Equipamentos de Limpeza'!$H$27</f>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66" t="s">
        <v>198</v>
      </c>
      <c r="D104" s="568"/>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9.75" customHeight="1" thickBot="1"/>
    <row r="134" spans="1:15" s="206" customFormat="1" ht="8.25" customHeight="1">
      <c r="A134" s="1"/>
      <c r="B134" s="571" t="s">
        <v>221</v>
      </c>
      <c r="C134" s="562" t="s">
        <v>41</v>
      </c>
      <c r="D134" s="207"/>
      <c r="E134" s="207"/>
      <c r="F134" s="207"/>
      <c r="G134" s="210"/>
    </row>
    <row r="135" spans="1:15" s="206" customFormat="1" ht="14.25" customHeight="1">
      <c r="A135" s="1"/>
      <c r="B135" s="572"/>
      <c r="C135" s="574"/>
      <c r="D135" s="208" t="s">
        <v>42</v>
      </c>
      <c r="E135" s="208" t="s">
        <v>43</v>
      </c>
      <c r="F135" s="208" t="s">
        <v>44</v>
      </c>
      <c r="G135" s="210"/>
      <c r="J135" s="262"/>
      <c r="K135" s="262"/>
      <c r="L135" s="262"/>
      <c r="M135" s="262"/>
      <c r="N135" s="262"/>
      <c r="O135" s="262"/>
    </row>
    <row r="136" spans="1:15" s="206" customFormat="1" ht="12.75" customHeight="1" thickBot="1">
      <c r="A136" s="1"/>
      <c r="B136" s="572"/>
      <c r="C136" s="56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562" t="s">
        <v>49</v>
      </c>
      <c r="D138" s="560">
        <f>'PRODUTIVIDADE A SER INFORMADA'!D7</f>
        <v>0</v>
      </c>
      <c r="E138" s="564">
        <f>$F$131</f>
        <v>0</v>
      </c>
      <c r="F138" s="554">
        <f>IFERROR(E138/D138,0)</f>
        <v>0</v>
      </c>
      <c r="G138" s="210"/>
      <c r="I138" s="262"/>
      <c r="J138" s="266"/>
      <c r="L138" s="262"/>
    </row>
    <row r="139" spans="1:15" s="206" customFormat="1" ht="15.75" customHeight="1" thickBot="1">
      <c r="A139" s="1"/>
      <c r="B139" s="572"/>
      <c r="C139" s="563"/>
      <c r="D139" s="561"/>
      <c r="E139" s="565"/>
      <c r="F139" s="555"/>
      <c r="G139" s="210"/>
      <c r="L139" s="262"/>
    </row>
    <row r="140" spans="1:15" s="206" customFormat="1" ht="15" customHeight="1" thickBot="1">
      <c r="A140" s="1"/>
      <c r="B140" s="572"/>
      <c r="C140" s="210"/>
      <c r="D140" s="211"/>
      <c r="E140" s="210"/>
      <c r="F140" s="210"/>
      <c r="G140" s="210"/>
    </row>
    <row r="141" spans="1:15" s="206" customFormat="1">
      <c r="A141" s="1"/>
      <c r="B141" s="572"/>
      <c r="C141" s="562" t="s">
        <v>50</v>
      </c>
      <c r="D141" s="560">
        <f>'PRODUTIVIDADE A SER INFORMADA'!D10</f>
        <v>0</v>
      </c>
      <c r="E141" s="564">
        <f>$F$131</f>
        <v>0</v>
      </c>
      <c r="F141" s="554">
        <f>IFERROR(E141/D141,0)</f>
        <v>0</v>
      </c>
      <c r="G141" s="210"/>
    </row>
    <row r="142" spans="1:15" s="206" customFormat="1" ht="13.5" thickBot="1">
      <c r="A142" s="1"/>
      <c r="B142" s="572"/>
      <c r="C142" s="563" t="s">
        <v>48</v>
      </c>
      <c r="D142" s="561"/>
      <c r="E142" s="565"/>
      <c r="F142" s="555"/>
      <c r="G142" s="210"/>
    </row>
    <row r="143" spans="1:15" s="206" customFormat="1" ht="15" customHeight="1" thickBot="1">
      <c r="A143" s="1"/>
      <c r="B143" s="572"/>
      <c r="C143" s="210"/>
      <c r="D143" s="211"/>
      <c r="E143" s="210"/>
      <c r="F143" s="210"/>
      <c r="G143" s="210"/>
    </row>
    <row r="144" spans="1:15" s="206" customFormat="1">
      <c r="A144" s="1"/>
      <c r="B144" s="572"/>
      <c r="C144" s="562" t="s">
        <v>219</v>
      </c>
      <c r="D144" s="560">
        <f>'PRODUTIVIDADE A SER INFORMADA'!D12</f>
        <v>360</v>
      </c>
      <c r="E144" s="564">
        <f>$F$131</f>
        <v>0</v>
      </c>
      <c r="F144" s="554">
        <f>E144/D144</f>
        <v>0</v>
      </c>
      <c r="G144" s="210"/>
    </row>
    <row r="145" spans="1:7" s="206" customFormat="1" ht="13.5" thickBot="1">
      <c r="A145" s="1"/>
      <c r="B145" s="572"/>
      <c r="C145" s="563" t="s">
        <v>48</v>
      </c>
      <c r="D145" s="561"/>
      <c r="E145" s="565"/>
      <c r="F145" s="555"/>
      <c r="G145" s="449"/>
    </row>
    <row r="146" spans="1:7" s="206" customFormat="1" ht="15" customHeight="1" thickBot="1">
      <c r="A146" s="1"/>
      <c r="B146" s="572"/>
      <c r="C146" s="210"/>
      <c r="D146" s="211"/>
      <c r="E146" s="210"/>
      <c r="F146" s="210"/>
      <c r="G146" s="449"/>
    </row>
    <row r="147" spans="1:7" s="206" customFormat="1">
      <c r="A147" s="1"/>
      <c r="B147" s="572"/>
      <c r="C147" s="562" t="s">
        <v>51</v>
      </c>
      <c r="D147" s="560">
        <f>'PRODUTIVIDADE A SER INFORMADA'!D14</f>
        <v>0</v>
      </c>
      <c r="E147" s="564">
        <f>$F$131</f>
        <v>0</v>
      </c>
      <c r="F147" s="554">
        <f>IFERROR(E147/D147,0)</f>
        <v>0</v>
      </c>
      <c r="G147" s="210"/>
    </row>
    <row r="148" spans="1:7" s="206" customFormat="1" ht="13.5" thickBot="1">
      <c r="A148" s="1"/>
      <c r="B148" s="572"/>
      <c r="C148" s="563" t="s">
        <v>48</v>
      </c>
      <c r="D148" s="561"/>
      <c r="E148" s="565"/>
      <c r="F148" s="555"/>
      <c r="G148" s="210"/>
    </row>
    <row r="149" spans="1:7" s="206" customFormat="1" ht="15" customHeight="1" thickBot="1">
      <c r="A149" s="1"/>
      <c r="B149" s="572"/>
      <c r="C149" s="210"/>
      <c r="D149" s="211"/>
      <c r="E149" s="210"/>
      <c r="F149" s="210"/>
      <c r="G149" s="210"/>
    </row>
    <row r="150" spans="1:7" s="206" customFormat="1">
      <c r="A150" s="1"/>
      <c r="B150" s="572"/>
      <c r="C150" s="562" t="s">
        <v>52</v>
      </c>
      <c r="D150" s="560">
        <f>'PRODUTIVIDADE A SER INFORMADA'!D16</f>
        <v>0</v>
      </c>
      <c r="E150" s="564">
        <f>$F$131</f>
        <v>0</v>
      </c>
      <c r="F150" s="554">
        <f>IFERROR(E150/D150,0)</f>
        <v>0</v>
      </c>
      <c r="G150" s="210"/>
    </row>
    <row r="151" spans="1:7" s="206" customFormat="1" ht="13.5" thickBot="1">
      <c r="A151" s="1"/>
      <c r="B151" s="572"/>
      <c r="C151" s="563" t="s">
        <v>48</v>
      </c>
      <c r="D151" s="561"/>
      <c r="E151" s="565"/>
      <c r="F151" s="555"/>
      <c r="G151" s="210"/>
    </row>
    <row r="152" spans="1:7" s="206" customFormat="1" ht="15" customHeight="1" thickBot="1">
      <c r="A152" s="1"/>
      <c r="B152" s="572"/>
      <c r="C152" s="210"/>
      <c r="D152" s="211"/>
      <c r="E152" s="210"/>
      <c r="F152" s="210"/>
      <c r="G152" s="210"/>
    </row>
    <row r="153" spans="1:7" s="206" customFormat="1">
      <c r="A153" s="1"/>
      <c r="B153" s="572"/>
      <c r="C153" s="562" t="s">
        <v>220</v>
      </c>
      <c r="D153" s="560">
        <f>'PRODUTIVIDADE A SER INFORMADA'!D18</f>
        <v>0</v>
      </c>
      <c r="E153" s="564">
        <f>$F$131</f>
        <v>0</v>
      </c>
      <c r="F153" s="554">
        <f>IFERROR(E153/D153,0)</f>
        <v>0</v>
      </c>
      <c r="G153" s="210"/>
    </row>
    <row r="154" spans="1:7" s="206" customFormat="1" ht="13.5" thickBot="1">
      <c r="A154" s="1"/>
      <c r="B154" s="573"/>
      <c r="C154" s="563" t="s">
        <v>48</v>
      </c>
      <c r="D154" s="561"/>
      <c r="E154" s="565"/>
      <c r="F154" s="555"/>
      <c r="G154" s="210"/>
    </row>
    <row r="155" spans="1:7"/>
    <row r="156" spans="1:7"/>
  </sheetData>
  <sheetProtection algorithmName="SHA-512" hashValue="eKTcYAyG7w+O6XCT0Vv3mqch0TJyEXehuq4+aSk21IRHJvKX8QgedQNkM82Q+vilGH9mE1SRJt6bhviUKecndQ==" saltValue="pDR2yyqlpM48Q/dyFewlug==" spinCount="100000" sheet="1" objects="1" scenarios="1"/>
  <protectedRanges>
    <protectedRange sqref="C13" name="Intervalo1_1_1"/>
  </protectedRanges>
  <mergeCells count="86">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F144:F145"/>
    <mergeCell ref="C104:D104"/>
    <mergeCell ref="B111:D111"/>
    <mergeCell ref="B122:F122"/>
    <mergeCell ref="B123:E123"/>
    <mergeCell ref="B131:E131"/>
    <mergeCell ref="B134:B154"/>
    <mergeCell ref="C134:C136"/>
    <mergeCell ref="C138:C139"/>
    <mergeCell ref="D138:D139"/>
    <mergeCell ref="E138:E139"/>
    <mergeCell ref="F138:F139"/>
    <mergeCell ref="C141:C142"/>
    <mergeCell ref="D141:D142"/>
    <mergeCell ref="E141:E142"/>
    <mergeCell ref="F141:F142"/>
    <mergeCell ref="F153:F154"/>
    <mergeCell ref="C147:C148"/>
    <mergeCell ref="D147:D148"/>
    <mergeCell ref="E147:E148"/>
    <mergeCell ref="F147:F148"/>
    <mergeCell ref="C150:C151"/>
    <mergeCell ref="D150:D151"/>
    <mergeCell ref="E150:E151"/>
    <mergeCell ref="F150:F151"/>
    <mergeCell ref="C144:C145"/>
    <mergeCell ref="D144:D145"/>
    <mergeCell ref="E144:E145"/>
    <mergeCell ref="C153:C154"/>
    <mergeCell ref="D153:D154"/>
    <mergeCell ref="E153:E154"/>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44:F65544 IZ65544:JB65544 SV65544:SX65544 ACR65544:ACT65544 AMN65544:AMP65544 AWJ65544:AWL65544 BGF65544:BGH65544 BQB65544:BQD65544 BZX65544:BZZ65544 CJT65544:CJV65544 CTP65544:CTR65544 DDL65544:DDN65544 DNH65544:DNJ65544 DXD65544:DXF65544 EGZ65544:EHB65544 EQV65544:EQX65544 FAR65544:FAT65544 FKN65544:FKP65544 FUJ65544:FUL65544 GEF65544:GEH65544 GOB65544:GOD65544 GXX65544:GXZ65544 HHT65544:HHV65544 HRP65544:HRR65544 IBL65544:IBN65544 ILH65544:ILJ65544 IVD65544:IVF65544 JEZ65544:JFB65544 JOV65544:JOX65544 JYR65544:JYT65544 KIN65544:KIP65544 KSJ65544:KSL65544 LCF65544:LCH65544 LMB65544:LMD65544 LVX65544:LVZ65544 MFT65544:MFV65544 MPP65544:MPR65544 MZL65544:MZN65544 NJH65544:NJJ65544 NTD65544:NTF65544 OCZ65544:ODB65544 OMV65544:OMX65544 OWR65544:OWT65544 PGN65544:PGP65544 PQJ65544:PQL65544 QAF65544:QAH65544 QKB65544:QKD65544 QTX65544:QTZ65544 RDT65544:RDV65544 RNP65544:RNR65544 RXL65544:RXN65544 SHH65544:SHJ65544 SRD65544:SRF65544 TAZ65544:TBB65544 TKV65544:TKX65544 TUR65544:TUT65544 UEN65544:UEP65544 UOJ65544:UOL65544 UYF65544:UYH65544 VIB65544:VID65544 VRX65544:VRZ65544 WBT65544:WBV65544 WLP65544:WLR65544 WVL65544:WVN65544 D131080:F131080 IZ131080:JB131080 SV131080:SX131080 ACR131080:ACT131080 AMN131080:AMP131080 AWJ131080:AWL131080 BGF131080:BGH131080 BQB131080:BQD131080 BZX131080:BZZ131080 CJT131080:CJV131080 CTP131080:CTR131080 DDL131080:DDN131080 DNH131080:DNJ131080 DXD131080:DXF131080 EGZ131080:EHB131080 EQV131080:EQX131080 FAR131080:FAT131080 FKN131080:FKP131080 FUJ131080:FUL131080 GEF131080:GEH131080 GOB131080:GOD131080 GXX131080:GXZ131080 HHT131080:HHV131080 HRP131080:HRR131080 IBL131080:IBN131080 ILH131080:ILJ131080 IVD131080:IVF131080 JEZ131080:JFB131080 JOV131080:JOX131080 JYR131080:JYT131080 KIN131080:KIP131080 KSJ131080:KSL131080 LCF131080:LCH131080 LMB131080:LMD131080 LVX131080:LVZ131080 MFT131080:MFV131080 MPP131080:MPR131080 MZL131080:MZN131080 NJH131080:NJJ131080 NTD131080:NTF131080 OCZ131080:ODB131080 OMV131080:OMX131080 OWR131080:OWT131080 PGN131080:PGP131080 PQJ131080:PQL131080 QAF131080:QAH131080 QKB131080:QKD131080 QTX131080:QTZ131080 RDT131080:RDV131080 RNP131080:RNR131080 RXL131080:RXN131080 SHH131080:SHJ131080 SRD131080:SRF131080 TAZ131080:TBB131080 TKV131080:TKX131080 TUR131080:TUT131080 UEN131080:UEP131080 UOJ131080:UOL131080 UYF131080:UYH131080 VIB131080:VID131080 VRX131080:VRZ131080 WBT131080:WBV131080 WLP131080:WLR131080 WVL131080:WVN131080 D196616:F196616 IZ196616:JB196616 SV196616:SX196616 ACR196616:ACT196616 AMN196616:AMP196616 AWJ196616:AWL196616 BGF196616:BGH196616 BQB196616:BQD196616 BZX196616:BZZ196616 CJT196616:CJV196616 CTP196616:CTR196616 DDL196616:DDN196616 DNH196616:DNJ196616 DXD196616:DXF196616 EGZ196616:EHB196616 EQV196616:EQX196616 FAR196616:FAT196616 FKN196616:FKP196616 FUJ196616:FUL196616 GEF196616:GEH196616 GOB196616:GOD196616 GXX196616:GXZ196616 HHT196616:HHV196616 HRP196616:HRR196616 IBL196616:IBN196616 ILH196616:ILJ196616 IVD196616:IVF196616 JEZ196616:JFB196616 JOV196616:JOX196616 JYR196616:JYT196616 KIN196616:KIP196616 KSJ196616:KSL196616 LCF196616:LCH196616 LMB196616:LMD196616 LVX196616:LVZ196616 MFT196616:MFV196616 MPP196616:MPR196616 MZL196616:MZN196616 NJH196616:NJJ196616 NTD196616:NTF196616 OCZ196616:ODB196616 OMV196616:OMX196616 OWR196616:OWT196616 PGN196616:PGP196616 PQJ196616:PQL196616 QAF196616:QAH196616 QKB196616:QKD196616 QTX196616:QTZ196616 RDT196616:RDV196616 RNP196616:RNR196616 RXL196616:RXN196616 SHH196616:SHJ196616 SRD196616:SRF196616 TAZ196616:TBB196616 TKV196616:TKX196616 TUR196616:TUT196616 UEN196616:UEP196616 UOJ196616:UOL196616 UYF196616:UYH196616 VIB196616:VID196616 VRX196616:VRZ196616 WBT196616:WBV196616 WLP196616:WLR196616 WVL196616:WVN196616 D262152:F262152 IZ262152:JB262152 SV262152:SX262152 ACR262152:ACT262152 AMN262152:AMP262152 AWJ262152:AWL262152 BGF262152:BGH262152 BQB262152:BQD262152 BZX262152:BZZ262152 CJT262152:CJV262152 CTP262152:CTR262152 DDL262152:DDN262152 DNH262152:DNJ262152 DXD262152:DXF262152 EGZ262152:EHB262152 EQV262152:EQX262152 FAR262152:FAT262152 FKN262152:FKP262152 FUJ262152:FUL262152 GEF262152:GEH262152 GOB262152:GOD262152 GXX262152:GXZ262152 HHT262152:HHV262152 HRP262152:HRR262152 IBL262152:IBN262152 ILH262152:ILJ262152 IVD262152:IVF262152 JEZ262152:JFB262152 JOV262152:JOX262152 JYR262152:JYT262152 KIN262152:KIP262152 KSJ262152:KSL262152 LCF262152:LCH262152 LMB262152:LMD262152 LVX262152:LVZ262152 MFT262152:MFV262152 MPP262152:MPR262152 MZL262152:MZN262152 NJH262152:NJJ262152 NTD262152:NTF262152 OCZ262152:ODB262152 OMV262152:OMX262152 OWR262152:OWT262152 PGN262152:PGP262152 PQJ262152:PQL262152 QAF262152:QAH262152 QKB262152:QKD262152 QTX262152:QTZ262152 RDT262152:RDV262152 RNP262152:RNR262152 RXL262152:RXN262152 SHH262152:SHJ262152 SRD262152:SRF262152 TAZ262152:TBB262152 TKV262152:TKX262152 TUR262152:TUT262152 UEN262152:UEP262152 UOJ262152:UOL262152 UYF262152:UYH262152 VIB262152:VID262152 VRX262152:VRZ262152 WBT262152:WBV262152 WLP262152:WLR262152 WVL262152:WVN262152 D327688:F327688 IZ327688:JB327688 SV327688:SX327688 ACR327688:ACT327688 AMN327688:AMP327688 AWJ327688:AWL327688 BGF327688:BGH327688 BQB327688:BQD327688 BZX327688:BZZ327688 CJT327688:CJV327688 CTP327688:CTR327688 DDL327688:DDN327688 DNH327688:DNJ327688 DXD327688:DXF327688 EGZ327688:EHB327688 EQV327688:EQX327688 FAR327688:FAT327688 FKN327688:FKP327688 FUJ327688:FUL327688 GEF327688:GEH327688 GOB327688:GOD327688 GXX327688:GXZ327688 HHT327688:HHV327688 HRP327688:HRR327688 IBL327688:IBN327688 ILH327688:ILJ327688 IVD327688:IVF327688 JEZ327688:JFB327688 JOV327688:JOX327688 JYR327688:JYT327688 KIN327688:KIP327688 KSJ327688:KSL327688 LCF327688:LCH327688 LMB327688:LMD327688 LVX327688:LVZ327688 MFT327688:MFV327688 MPP327688:MPR327688 MZL327688:MZN327688 NJH327688:NJJ327688 NTD327688:NTF327688 OCZ327688:ODB327688 OMV327688:OMX327688 OWR327688:OWT327688 PGN327688:PGP327688 PQJ327688:PQL327688 QAF327688:QAH327688 QKB327688:QKD327688 QTX327688:QTZ327688 RDT327688:RDV327688 RNP327688:RNR327688 RXL327688:RXN327688 SHH327688:SHJ327688 SRD327688:SRF327688 TAZ327688:TBB327688 TKV327688:TKX327688 TUR327688:TUT327688 UEN327688:UEP327688 UOJ327688:UOL327688 UYF327688:UYH327688 VIB327688:VID327688 VRX327688:VRZ327688 WBT327688:WBV327688 WLP327688:WLR327688 WVL327688:WVN327688 D393224:F393224 IZ393224:JB393224 SV393224:SX393224 ACR393224:ACT393224 AMN393224:AMP393224 AWJ393224:AWL393224 BGF393224:BGH393224 BQB393224:BQD393224 BZX393224:BZZ393224 CJT393224:CJV393224 CTP393224:CTR393224 DDL393224:DDN393224 DNH393224:DNJ393224 DXD393224:DXF393224 EGZ393224:EHB393224 EQV393224:EQX393224 FAR393224:FAT393224 FKN393224:FKP393224 FUJ393224:FUL393224 GEF393224:GEH393224 GOB393224:GOD393224 GXX393224:GXZ393224 HHT393224:HHV393224 HRP393224:HRR393224 IBL393224:IBN393224 ILH393224:ILJ393224 IVD393224:IVF393224 JEZ393224:JFB393224 JOV393224:JOX393224 JYR393224:JYT393224 KIN393224:KIP393224 KSJ393224:KSL393224 LCF393224:LCH393224 LMB393224:LMD393224 LVX393224:LVZ393224 MFT393224:MFV393224 MPP393224:MPR393224 MZL393224:MZN393224 NJH393224:NJJ393224 NTD393224:NTF393224 OCZ393224:ODB393224 OMV393224:OMX393224 OWR393224:OWT393224 PGN393224:PGP393224 PQJ393224:PQL393224 QAF393224:QAH393224 QKB393224:QKD393224 QTX393224:QTZ393224 RDT393224:RDV393224 RNP393224:RNR393224 RXL393224:RXN393224 SHH393224:SHJ393224 SRD393224:SRF393224 TAZ393224:TBB393224 TKV393224:TKX393224 TUR393224:TUT393224 UEN393224:UEP393224 UOJ393224:UOL393224 UYF393224:UYH393224 VIB393224:VID393224 VRX393224:VRZ393224 WBT393224:WBV393224 WLP393224:WLR393224 WVL393224:WVN393224 D458760:F458760 IZ458760:JB458760 SV458760:SX458760 ACR458760:ACT458760 AMN458760:AMP458760 AWJ458760:AWL458760 BGF458760:BGH458760 BQB458760:BQD458760 BZX458760:BZZ458760 CJT458760:CJV458760 CTP458760:CTR458760 DDL458760:DDN458760 DNH458760:DNJ458760 DXD458760:DXF458760 EGZ458760:EHB458760 EQV458760:EQX458760 FAR458760:FAT458760 FKN458760:FKP458760 FUJ458760:FUL458760 GEF458760:GEH458760 GOB458760:GOD458760 GXX458760:GXZ458760 HHT458760:HHV458760 HRP458760:HRR458760 IBL458760:IBN458760 ILH458760:ILJ458760 IVD458760:IVF458760 JEZ458760:JFB458760 JOV458760:JOX458760 JYR458760:JYT458760 KIN458760:KIP458760 KSJ458760:KSL458760 LCF458760:LCH458760 LMB458760:LMD458760 LVX458760:LVZ458760 MFT458760:MFV458760 MPP458760:MPR458760 MZL458760:MZN458760 NJH458760:NJJ458760 NTD458760:NTF458760 OCZ458760:ODB458760 OMV458760:OMX458760 OWR458760:OWT458760 PGN458760:PGP458760 PQJ458760:PQL458760 QAF458760:QAH458760 QKB458760:QKD458760 QTX458760:QTZ458760 RDT458760:RDV458760 RNP458760:RNR458760 RXL458760:RXN458760 SHH458760:SHJ458760 SRD458760:SRF458760 TAZ458760:TBB458760 TKV458760:TKX458760 TUR458760:TUT458760 UEN458760:UEP458760 UOJ458760:UOL458760 UYF458760:UYH458760 VIB458760:VID458760 VRX458760:VRZ458760 WBT458760:WBV458760 WLP458760:WLR458760 WVL458760:WVN458760 D524296:F524296 IZ524296:JB524296 SV524296:SX524296 ACR524296:ACT524296 AMN524296:AMP524296 AWJ524296:AWL524296 BGF524296:BGH524296 BQB524296:BQD524296 BZX524296:BZZ524296 CJT524296:CJV524296 CTP524296:CTR524296 DDL524296:DDN524296 DNH524296:DNJ524296 DXD524296:DXF524296 EGZ524296:EHB524296 EQV524296:EQX524296 FAR524296:FAT524296 FKN524296:FKP524296 FUJ524296:FUL524296 GEF524296:GEH524296 GOB524296:GOD524296 GXX524296:GXZ524296 HHT524296:HHV524296 HRP524296:HRR524296 IBL524296:IBN524296 ILH524296:ILJ524296 IVD524296:IVF524296 JEZ524296:JFB524296 JOV524296:JOX524296 JYR524296:JYT524296 KIN524296:KIP524296 KSJ524296:KSL524296 LCF524296:LCH524296 LMB524296:LMD524296 LVX524296:LVZ524296 MFT524296:MFV524296 MPP524296:MPR524296 MZL524296:MZN524296 NJH524296:NJJ524296 NTD524296:NTF524296 OCZ524296:ODB524296 OMV524296:OMX524296 OWR524296:OWT524296 PGN524296:PGP524296 PQJ524296:PQL524296 QAF524296:QAH524296 QKB524296:QKD524296 QTX524296:QTZ524296 RDT524296:RDV524296 RNP524296:RNR524296 RXL524296:RXN524296 SHH524296:SHJ524296 SRD524296:SRF524296 TAZ524296:TBB524296 TKV524296:TKX524296 TUR524296:TUT524296 UEN524296:UEP524296 UOJ524296:UOL524296 UYF524296:UYH524296 VIB524296:VID524296 VRX524296:VRZ524296 WBT524296:WBV524296 WLP524296:WLR524296 WVL524296:WVN524296 D589832:F589832 IZ589832:JB589832 SV589832:SX589832 ACR589832:ACT589832 AMN589832:AMP589832 AWJ589832:AWL589832 BGF589832:BGH589832 BQB589832:BQD589832 BZX589832:BZZ589832 CJT589832:CJV589832 CTP589832:CTR589832 DDL589832:DDN589832 DNH589832:DNJ589832 DXD589832:DXF589832 EGZ589832:EHB589832 EQV589832:EQX589832 FAR589832:FAT589832 FKN589832:FKP589832 FUJ589832:FUL589832 GEF589832:GEH589832 GOB589832:GOD589832 GXX589832:GXZ589832 HHT589832:HHV589832 HRP589832:HRR589832 IBL589832:IBN589832 ILH589832:ILJ589832 IVD589832:IVF589832 JEZ589832:JFB589832 JOV589832:JOX589832 JYR589832:JYT589832 KIN589832:KIP589832 KSJ589832:KSL589832 LCF589832:LCH589832 LMB589832:LMD589832 LVX589832:LVZ589832 MFT589832:MFV589832 MPP589832:MPR589832 MZL589832:MZN589832 NJH589832:NJJ589832 NTD589832:NTF589832 OCZ589832:ODB589832 OMV589832:OMX589832 OWR589832:OWT589832 PGN589832:PGP589832 PQJ589832:PQL589832 QAF589832:QAH589832 QKB589832:QKD589832 QTX589832:QTZ589832 RDT589832:RDV589832 RNP589832:RNR589832 RXL589832:RXN589832 SHH589832:SHJ589832 SRD589832:SRF589832 TAZ589832:TBB589832 TKV589832:TKX589832 TUR589832:TUT589832 UEN589832:UEP589832 UOJ589832:UOL589832 UYF589832:UYH589832 VIB589832:VID589832 VRX589832:VRZ589832 WBT589832:WBV589832 WLP589832:WLR589832 WVL589832:WVN589832 D655368:F655368 IZ655368:JB655368 SV655368:SX655368 ACR655368:ACT655368 AMN655368:AMP655368 AWJ655368:AWL655368 BGF655368:BGH655368 BQB655368:BQD655368 BZX655368:BZZ655368 CJT655368:CJV655368 CTP655368:CTR655368 DDL655368:DDN655368 DNH655368:DNJ655368 DXD655368:DXF655368 EGZ655368:EHB655368 EQV655368:EQX655368 FAR655368:FAT655368 FKN655368:FKP655368 FUJ655368:FUL655368 GEF655368:GEH655368 GOB655368:GOD655368 GXX655368:GXZ655368 HHT655368:HHV655368 HRP655368:HRR655368 IBL655368:IBN655368 ILH655368:ILJ655368 IVD655368:IVF655368 JEZ655368:JFB655368 JOV655368:JOX655368 JYR655368:JYT655368 KIN655368:KIP655368 KSJ655368:KSL655368 LCF655368:LCH655368 LMB655368:LMD655368 LVX655368:LVZ655368 MFT655368:MFV655368 MPP655368:MPR655368 MZL655368:MZN655368 NJH655368:NJJ655368 NTD655368:NTF655368 OCZ655368:ODB655368 OMV655368:OMX655368 OWR655368:OWT655368 PGN655368:PGP655368 PQJ655368:PQL655368 QAF655368:QAH655368 QKB655368:QKD655368 QTX655368:QTZ655368 RDT655368:RDV655368 RNP655368:RNR655368 RXL655368:RXN655368 SHH655368:SHJ655368 SRD655368:SRF655368 TAZ655368:TBB655368 TKV655368:TKX655368 TUR655368:TUT655368 UEN655368:UEP655368 UOJ655368:UOL655368 UYF655368:UYH655368 VIB655368:VID655368 VRX655368:VRZ655368 WBT655368:WBV655368 WLP655368:WLR655368 WVL655368:WVN655368 D720904:F720904 IZ720904:JB720904 SV720904:SX720904 ACR720904:ACT720904 AMN720904:AMP720904 AWJ720904:AWL720904 BGF720904:BGH720904 BQB720904:BQD720904 BZX720904:BZZ720904 CJT720904:CJV720904 CTP720904:CTR720904 DDL720904:DDN720904 DNH720904:DNJ720904 DXD720904:DXF720904 EGZ720904:EHB720904 EQV720904:EQX720904 FAR720904:FAT720904 FKN720904:FKP720904 FUJ720904:FUL720904 GEF720904:GEH720904 GOB720904:GOD720904 GXX720904:GXZ720904 HHT720904:HHV720904 HRP720904:HRR720904 IBL720904:IBN720904 ILH720904:ILJ720904 IVD720904:IVF720904 JEZ720904:JFB720904 JOV720904:JOX720904 JYR720904:JYT720904 KIN720904:KIP720904 KSJ720904:KSL720904 LCF720904:LCH720904 LMB720904:LMD720904 LVX720904:LVZ720904 MFT720904:MFV720904 MPP720904:MPR720904 MZL720904:MZN720904 NJH720904:NJJ720904 NTD720904:NTF720904 OCZ720904:ODB720904 OMV720904:OMX720904 OWR720904:OWT720904 PGN720904:PGP720904 PQJ720904:PQL720904 QAF720904:QAH720904 QKB720904:QKD720904 QTX720904:QTZ720904 RDT720904:RDV720904 RNP720904:RNR720904 RXL720904:RXN720904 SHH720904:SHJ720904 SRD720904:SRF720904 TAZ720904:TBB720904 TKV720904:TKX720904 TUR720904:TUT720904 UEN720904:UEP720904 UOJ720904:UOL720904 UYF720904:UYH720904 VIB720904:VID720904 VRX720904:VRZ720904 WBT720904:WBV720904 WLP720904:WLR720904 WVL720904:WVN720904 D786440:F786440 IZ786440:JB786440 SV786440:SX786440 ACR786440:ACT786440 AMN786440:AMP786440 AWJ786440:AWL786440 BGF786440:BGH786440 BQB786440:BQD786440 BZX786440:BZZ786440 CJT786440:CJV786440 CTP786440:CTR786440 DDL786440:DDN786440 DNH786440:DNJ786440 DXD786440:DXF786440 EGZ786440:EHB786440 EQV786440:EQX786440 FAR786440:FAT786440 FKN786440:FKP786440 FUJ786440:FUL786440 GEF786440:GEH786440 GOB786440:GOD786440 GXX786440:GXZ786440 HHT786440:HHV786440 HRP786440:HRR786440 IBL786440:IBN786440 ILH786440:ILJ786440 IVD786440:IVF786440 JEZ786440:JFB786440 JOV786440:JOX786440 JYR786440:JYT786440 KIN786440:KIP786440 KSJ786440:KSL786440 LCF786440:LCH786440 LMB786440:LMD786440 LVX786440:LVZ786440 MFT786440:MFV786440 MPP786440:MPR786440 MZL786440:MZN786440 NJH786440:NJJ786440 NTD786440:NTF786440 OCZ786440:ODB786440 OMV786440:OMX786440 OWR786440:OWT786440 PGN786440:PGP786440 PQJ786440:PQL786440 QAF786440:QAH786440 QKB786440:QKD786440 QTX786440:QTZ786440 RDT786440:RDV786440 RNP786440:RNR786440 RXL786440:RXN786440 SHH786440:SHJ786440 SRD786440:SRF786440 TAZ786440:TBB786440 TKV786440:TKX786440 TUR786440:TUT786440 UEN786440:UEP786440 UOJ786440:UOL786440 UYF786440:UYH786440 VIB786440:VID786440 VRX786440:VRZ786440 WBT786440:WBV786440 WLP786440:WLR786440 WVL786440:WVN786440 D851976:F851976 IZ851976:JB851976 SV851976:SX851976 ACR851976:ACT851976 AMN851976:AMP851976 AWJ851976:AWL851976 BGF851976:BGH851976 BQB851976:BQD851976 BZX851976:BZZ851976 CJT851976:CJV851976 CTP851976:CTR851976 DDL851976:DDN851976 DNH851976:DNJ851976 DXD851976:DXF851976 EGZ851976:EHB851976 EQV851976:EQX851976 FAR851976:FAT851976 FKN851976:FKP851976 FUJ851976:FUL851976 GEF851976:GEH851976 GOB851976:GOD851976 GXX851976:GXZ851976 HHT851976:HHV851976 HRP851976:HRR851976 IBL851976:IBN851976 ILH851976:ILJ851976 IVD851976:IVF851976 JEZ851976:JFB851976 JOV851976:JOX851976 JYR851976:JYT851976 KIN851976:KIP851976 KSJ851976:KSL851976 LCF851976:LCH851976 LMB851976:LMD851976 LVX851976:LVZ851976 MFT851976:MFV851976 MPP851976:MPR851976 MZL851976:MZN851976 NJH851976:NJJ851976 NTD851976:NTF851976 OCZ851976:ODB851976 OMV851976:OMX851976 OWR851976:OWT851976 PGN851976:PGP851976 PQJ851976:PQL851976 QAF851976:QAH851976 QKB851976:QKD851976 QTX851976:QTZ851976 RDT851976:RDV851976 RNP851976:RNR851976 RXL851976:RXN851976 SHH851976:SHJ851976 SRD851976:SRF851976 TAZ851976:TBB851976 TKV851976:TKX851976 TUR851976:TUT851976 UEN851976:UEP851976 UOJ851976:UOL851976 UYF851976:UYH851976 VIB851976:VID851976 VRX851976:VRZ851976 WBT851976:WBV851976 WLP851976:WLR851976 WVL851976:WVN851976 D917512:F917512 IZ917512:JB917512 SV917512:SX917512 ACR917512:ACT917512 AMN917512:AMP917512 AWJ917512:AWL917512 BGF917512:BGH917512 BQB917512:BQD917512 BZX917512:BZZ917512 CJT917512:CJV917512 CTP917512:CTR917512 DDL917512:DDN917512 DNH917512:DNJ917512 DXD917512:DXF917512 EGZ917512:EHB917512 EQV917512:EQX917512 FAR917512:FAT917512 FKN917512:FKP917512 FUJ917512:FUL917512 GEF917512:GEH917512 GOB917512:GOD917512 GXX917512:GXZ917512 HHT917512:HHV917512 HRP917512:HRR917512 IBL917512:IBN917512 ILH917512:ILJ917512 IVD917512:IVF917512 JEZ917512:JFB917512 JOV917512:JOX917512 JYR917512:JYT917512 KIN917512:KIP917512 KSJ917512:KSL917512 LCF917512:LCH917512 LMB917512:LMD917512 LVX917512:LVZ917512 MFT917512:MFV917512 MPP917512:MPR917512 MZL917512:MZN917512 NJH917512:NJJ917512 NTD917512:NTF917512 OCZ917512:ODB917512 OMV917512:OMX917512 OWR917512:OWT917512 PGN917512:PGP917512 PQJ917512:PQL917512 QAF917512:QAH917512 QKB917512:QKD917512 QTX917512:QTZ917512 RDT917512:RDV917512 RNP917512:RNR917512 RXL917512:RXN917512 SHH917512:SHJ917512 SRD917512:SRF917512 TAZ917512:TBB917512 TKV917512:TKX917512 TUR917512:TUT917512 UEN917512:UEP917512 UOJ917512:UOL917512 UYF917512:UYH917512 VIB917512:VID917512 VRX917512:VRZ917512 WBT917512:WBV917512 WLP917512:WLR917512 WVL917512:WVN917512 D983048:F983048 IZ983048:JB983048 SV983048:SX983048 ACR983048:ACT983048 AMN983048:AMP983048 AWJ983048:AWL983048 BGF983048:BGH983048 BQB983048:BQD983048 BZX983048:BZZ983048 CJT983048:CJV983048 CTP983048:CTR983048 DDL983048:DDN983048 DNH983048:DNJ983048 DXD983048:DXF983048 EGZ983048:EHB983048 EQV983048:EQX983048 FAR983048:FAT983048 FKN983048:FKP983048 FUJ983048:FUL983048 GEF983048:GEH983048 GOB983048:GOD983048 GXX983048:GXZ983048 HHT983048:HHV983048 HRP983048:HRR983048 IBL983048:IBN983048 ILH983048:ILJ983048 IVD983048:IVF983048 JEZ983048:JFB983048 JOV983048:JOX983048 JYR983048:JYT983048 KIN983048:KIP983048 KSJ983048:KSL983048 LCF983048:LCH983048 LMB983048:LMD983048 LVX983048:LVZ983048 MFT983048:MFV983048 MPP983048:MPR983048 MZL983048:MZN983048 NJH983048:NJJ983048 NTD983048:NTF983048 OCZ983048:ODB983048 OMV983048:OMX983048 OWR983048:OWT983048 PGN983048:PGP983048 PQJ983048:PQL983048 QAF983048:QAH983048 QKB983048:QKD983048 QTX983048:QTZ983048 RDT983048:RDV983048 RNP983048:RNR983048 RXL983048:RXN983048 SHH983048:SHJ983048 SRD983048:SRF983048 TAZ983048:TBB983048 TKV983048:TKX983048 TUR983048:TUT983048 UEN983048:UEP983048 UOJ983048:UOL983048 UYF983048:UYH983048 VIB983048:VID983048 VRX983048:VRZ983048 WBT983048:WBV983048 WLP983048:WLR983048 WVL983048:WVN983048" xr:uid="{B4581E99-C2FE-4E29-A99B-31C3A774FD71}">
      <formula1>40543</formula1>
    </dataValidation>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2:F65542 IZ65542:JB65542 SV65542:SX65542 ACR65542:ACT65542 AMN65542:AMP65542 AWJ65542:AWL65542 BGF65542:BGH65542 BQB65542:BQD65542 BZX65542:BZZ65542 CJT65542:CJV65542 CTP65542:CTR65542 DDL65542:DDN65542 DNH65542:DNJ65542 DXD65542:DXF65542 EGZ65542:EHB65542 EQV65542:EQX65542 FAR65542:FAT65542 FKN65542:FKP65542 FUJ65542:FUL65542 GEF65542:GEH65542 GOB65542:GOD65542 GXX65542:GXZ65542 HHT65542:HHV65542 HRP65542:HRR65542 IBL65542:IBN65542 ILH65542:ILJ65542 IVD65542:IVF65542 JEZ65542:JFB65542 JOV65542:JOX65542 JYR65542:JYT65542 KIN65542:KIP65542 KSJ65542:KSL65542 LCF65542:LCH65542 LMB65542:LMD65542 LVX65542:LVZ65542 MFT65542:MFV65542 MPP65542:MPR65542 MZL65542:MZN65542 NJH65542:NJJ65542 NTD65542:NTF65542 OCZ65542:ODB65542 OMV65542:OMX65542 OWR65542:OWT65542 PGN65542:PGP65542 PQJ65542:PQL65542 QAF65542:QAH65542 QKB65542:QKD65542 QTX65542:QTZ65542 RDT65542:RDV65542 RNP65542:RNR65542 RXL65542:RXN65542 SHH65542:SHJ65542 SRD65542:SRF65542 TAZ65542:TBB65542 TKV65542:TKX65542 TUR65542:TUT65542 UEN65542:UEP65542 UOJ65542:UOL65542 UYF65542:UYH65542 VIB65542:VID65542 VRX65542:VRZ65542 WBT65542:WBV65542 WLP65542:WLR65542 WVL65542:WVN65542 D131078:F131078 IZ131078:JB131078 SV131078:SX131078 ACR131078:ACT131078 AMN131078:AMP131078 AWJ131078:AWL131078 BGF131078:BGH131078 BQB131078:BQD131078 BZX131078:BZZ131078 CJT131078:CJV131078 CTP131078:CTR131078 DDL131078:DDN131078 DNH131078:DNJ131078 DXD131078:DXF131078 EGZ131078:EHB131078 EQV131078:EQX131078 FAR131078:FAT131078 FKN131078:FKP131078 FUJ131078:FUL131078 GEF131078:GEH131078 GOB131078:GOD131078 GXX131078:GXZ131078 HHT131078:HHV131078 HRP131078:HRR131078 IBL131078:IBN131078 ILH131078:ILJ131078 IVD131078:IVF131078 JEZ131078:JFB131078 JOV131078:JOX131078 JYR131078:JYT131078 KIN131078:KIP131078 KSJ131078:KSL131078 LCF131078:LCH131078 LMB131078:LMD131078 LVX131078:LVZ131078 MFT131078:MFV131078 MPP131078:MPR131078 MZL131078:MZN131078 NJH131078:NJJ131078 NTD131078:NTF131078 OCZ131078:ODB131078 OMV131078:OMX131078 OWR131078:OWT131078 PGN131078:PGP131078 PQJ131078:PQL131078 QAF131078:QAH131078 QKB131078:QKD131078 QTX131078:QTZ131078 RDT131078:RDV131078 RNP131078:RNR131078 RXL131078:RXN131078 SHH131078:SHJ131078 SRD131078:SRF131078 TAZ131078:TBB131078 TKV131078:TKX131078 TUR131078:TUT131078 UEN131078:UEP131078 UOJ131078:UOL131078 UYF131078:UYH131078 VIB131078:VID131078 VRX131078:VRZ131078 WBT131078:WBV131078 WLP131078:WLR131078 WVL131078:WVN131078 D196614:F196614 IZ196614:JB196614 SV196614:SX196614 ACR196614:ACT196614 AMN196614:AMP196614 AWJ196614:AWL196614 BGF196614:BGH196614 BQB196614:BQD196614 BZX196614:BZZ196614 CJT196614:CJV196614 CTP196614:CTR196614 DDL196614:DDN196614 DNH196614:DNJ196614 DXD196614:DXF196614 EGZ196614:EHB196614 EQV196614:EQX196614 FAR196614:FAT196614 FKN196614:FKP196614 FUJ196614:FUL196614 GEF196614:GEH196614 GOB196614:GOD196614 GXX196614:GXZ196614 HHT196614:HHV196614 HRP196614:HRR196614 IBL196614:IBN196614 ILH196614:ILJ196614 IVD196614:IVF196614 JEZ196614:JFB196614 JOV196614:JOX196614 JYR196614:JYT196614 KIN196614:KIP196614 KSJ196614:KSL196614 LCF196614:LCH196614 LMB196614:LMD196614 LVX196614:LVZ196614 MFT196614:MFV196614 MPP196614:MPR196614 MZL196614:MZN196614 NJH196614:NJJ196614 NTD196614:NTF196614 OCZ196614:ODB196614 OMV196614:OMX196614 OWR196614:OWT196614 PGN196614:PGP196614 PQJ196614:PQL196614 QAF196614:QAH196614 QKB196614:QKD196614 QTX196614:QTZ196614 RDT196614:RDV196614 RNP196614:RNR196614 RXL196614:RXN196614 SHH196614:SHJ196614 SRD196614:SRF196614 TAZ196614:TBB196614 TKV196614:TKX196614 TUR196614:TUT196614 UEN196614:UEP196614 UOJ196614:UOL196614 UYF196614:UYH196614 VIB196614:VID196614 VRX196614:VRZ196614 WBT196614:WBV196614 WLP196614:WLR196614 WVL196614:WVN196614 D262150:F262150 IZ262150:JB262150 SV262150:SX262150 ACR262150:ACT262150 AMN262150:AMP262150 AWJ262150:AWL262150 BGF262150:BGH262150 BQB262150:BQD262150 BZX262150:BZZ262150 CJT262150:CJV262150 CTP262150:CTR262150 DDL262150:DDN262150 DNH262150:DNJ262150 DXD262150:DXF262150 EGZ262150:EHB262150 EQV262150:EQX262150 FAR262150:FAT262150 FKN262150:FKP262150 FUJ262150:FUL262150 GEF262150:GEH262150 GOB262150:GOD262150 GXX262150:GXZ262150 HHT262150:HHV262150 HRP262150:HRR262150 IBL262150:IBN262150 ILH262150:ILJ262150 IVD262150:IVF262150 JEZ262150:JFB262150 JOV262150:JOX262150 JYR262150:JYT262150 KIN262150:KIP262150 KSJ262150:KSL262150 LCF262150:LCH262150 LMB262150:LMD262150 LVX262150:LVZ262150 MFT262150:MFV262150 MPP262150:MPR262150 MZL262150:MZN262150 NJH262150:NJJ262150 NTD262150:NTF262150 OCZ262150:ODB262150 OMV262150:OMX262150 OWR262150:OWT262150 PGN262150:PGP262150 PQJ262150:PQL262150 QAF262150:QAH262150 QKB262150:QKD262150 QTX262150:QTZ262150 RDT262150:RDV262150 RNP262150:RNR262150 RXL262150:RXN262150 SHH262150:SHJ262150 SRD262150:SRF262150 TAZ262150:TBB262150 TKV262150:TKX262150 TUR262150:TUT262150 UEN262150:UEP262150 UOJ262150:UOL262150 UYF262150:UYH262150 VIB262150:VID262150 VRX262150:VRZ262150 WBT262150:WBV262150 WLP262150:WLR262150 WVL262150:WVN262150 D327686:F327686 IZ327686:JB327686 SV327686:SX327686 ACR327686:ACT327686 AMN327686:AMP327686 AWJ327686:AWL327686 BGF327686:BGH327686 BQB327686:BQD327686 BZX327686:BZZ327686 CJT327686:CJV327686 CTP327686:CTR327686 DDL327686:DDN327686 DNH327686:DNJ327686 DXD327686:DXF327686 EGZ327686:EHB327686 EQV327686:EQX327686 FAR327686:FAT327686 FKN327686:FKP327686 FUJ327686:FUL327686 GEF327686:GEH327686 GOB327686:GOD327686 GXX327686:GXZ327686 HHT327686:HHV327686 HRP327686:HRR327686 IBL327686:IBN327686 ILH327686:ILJ327686 IVD327686:IVF327686 JEZ327686:JFB327686 JOV327686:JOX327686 JYR327686:JYT327686 KIN327686:KIP327686 KSJ327686:KSL327686 LCF327686:LCH327686 LMB327686:LMD327686 LVX327686:LVZ327686 MFT327686:MFV327686 MPP327686:MPR327686 MZL327686:MZN327686 NJH327686:NJJ327686 NTD327686:NTF327686 OCZ327686:ODB327686 OMV327686:OMX327686 OWR327686:OWT327686 PGN327686:PGP327686 PQJ327686:PQL327686 QAF327686:QAH327686 QKB327686:QKD327686 QTX327686:QTZ327686 RDT327686:RDV327686 RNP327686:RNR327686 RXL327686:RXN327686 SHH327686:SHJ327686 SRD327686:SRF327686 TAZ327686:TBB327686 TKV327686:TKX327686 TUR327686:TUT327686 UEN327686:UEP327686 UOJ327686:UOL327686 UYF327686:UYH327686 VIB327686:VID327686 VRX327686:VRZ327686 WBT327686:WBV327686 WLP327686:WLR327686 WVL327686:WVN327686 D393222:F393222 IZ393222:JB393222 SV393222:SX393222 ACR393222:ACT393222 AMN393222:AMP393222 AWJ393222:AWL393222 BGF393222:BGH393222 BQB393222:BQD393222 BZX393222:BZZ393222 CJT393222:CJV393222 CTP393222:CTR393222 DDL393222:DDN393222 DNH393222:DNJ393222 DXD393222:DXF393222 EGZ393222:EHB393222 EQV393222:EQX393222 FAR393222:FAT393222 FKN393222:FKP393222 FUJ393222:FUL393222 GEF393222:GEH393222 GOB393222:GOD393222 GXX393222:GXZ393222 HHT393222:HHV393222 HRP393222:HRR393222 IBL393222:IBN393222 ILH393222:ILJ393222 IVD393222:IVF393222 JEZ393222:JFB393222 JOV393222:JOX393222 JYR393222:JYT393222 KIN393222:KIP393222 KSJ393222:KSL393222 LCF393222:LCH393222 LMB393222:LMD393222 LVX393222:LVZ393222 MFT393222:MFV393222 MPP393222:MPR393222 MZL393222:MZN393222 NJH393222:NJJ393222 NTD393222:NTF393222 OCZ393222:ODB393222 OMV393222:OMX393222 OWR393222:OWT393222 PGN393222:PGP393222 PQJ393222:PQL393222 QAF393222:QAH393222 QKB393222:QKD393222 QTX393222:QTZ393222 RDT393222:RDV393222 RNP393222:RNR393222 RXL393222:RXN393222 SHH393222:SHJ393222 SRD393222:SRF393222 TAZ393222:TBB393222 TKV393222:TKX393222 TUR393222:TUT393222 UEN393222:UEP393222 UOJ393222:UOL393222 UYF393222:UYH393222 VIB393222:VID393222 VRX393222:VRZ393222 WBT393222:WBV393222 WLP393222:WLR393222 WVL393222:WVN393222 D458758:F458758 IZ458758:JB458758 SV458758:SX458758 ACR458758:ACT458758 AMN458758:AMP458758 AWJ458758:AWL458758 BGF458758:BGH458758 BQB458758:BQD458758 BZX458758:BZZ458758 CJT458758:CJV458758 CTP458758:CTR458758 DDL458758:DDN458758 DNH458758:DNJ458758 DXD458758:DXF458758 EGZ458758:EHB458758 EQV458758:EQX458758 FAR458758:FAT458758 FKN458758:FKP458758 FUJ458758:FUL458758 GEF458758:GEH458758 GOB458758:GOD458758 GXX458758:GXZ458758 HHT458758:HHV458758 HRP458758:HRR458758 IBL458758:IBN458758 ILH458758:ILJ458758 IVD458758:IVF458758 JEZ458758:JFB458758 JOV458758:JOX458758 JYR458758:JYT458758 KIN458758:KIP458758 KSJ458758:KSL458758 LCF458758:LCH458758 LMB458758:LMD458758 LVX458758:LVZ458758 MFT458758:MFV458758 MPP458758:MPR458758 MZL458758:MZN458758 NJH458758:NJJ458758 NTD458758:NTF458758 OCZ458758:ODB458758 OMV458758:OMX458758 OWR458758:OWT458758 PGN458758:PGP458758 PQJ458758:PQL458758 QAF458758:QAH458758 QKB458758:QKD458758 QTX458758:QTZ458758 RDT458758:RDV458758 RNP458758:RNR458758 RXL458758:RXN458758 SHH458758:SHJ458758 SRD458758:SRF458758 TAZ458758:TBB458758 TKV458758:TKX458758 TUR458758:TUT458758 UEN458758:UEP458758 UOJ458758:UOL458758 UYF458758:UYH458758 VIB458758:VID458758 VRX458758:VRZ458758 WBT458758:WBV458758 WLP458758:WLR458758 WVL458758:WVN458758 D524294:F524294 IZ524294:JB524294 SV524294:SX524294 ACR524294:ACT524294 AMN524294:AMP524294 AWJ524294:AWL524294 BGF524294:BGH524294 BQB524294:BQD524294 BZX524294:BZZ524294 CJT524294:CJV524294 CTP524294:CTR524294 DDL524294:DDN524294 DNH524294:DNJ524294 DXD524294:DXF524294 EGZ524294:EHB524294 EQV524294:EQX524294 FAR524294:FAT524294 FKN524294:FKP524294 FUJ524294:FUL524294 GEF524294:GEH524294 GOB524294:GOD524294 GXX524294:GXZ524294 HHT524294:HHV524294 HRP524294:HRR524294 IBL524294:IBN524294 ILH524294:ILJ524294 IVD524294:IVF524294 JEZ524294:JFB524294 JOV524294:JOX524294 JYR524294:JYT524294 KIN524294:KIP524294 KSJ524294:KSL524294 LCF524294:LCH524294 LMB524294:LMD524294 LVX524294:LVZ524294 MFT524294:MFV524294 MPP524294:MPR524294 MZL524294:MZN524294 NJH524294:NJJ524294 NTD524294:NTF524294 OCZ524294:ODB524294 OMV524294:OMX524294 OWR524294:OWT524294 PGN524294:PGP524294 PQJ524294:PQL524294 QAF524294:QAH524294 QKB524294:QKD524294 QTX524294:QTZ524294 RDT524294:RDV524294 RNP524294:RNR524294 RXL524294:RXN524294 SHH524294:SHJ524294 SRD524294:SRF524294 TAZ524294:TBB524294 TKV524294:TKX524294 TUR524294:TUT524294 UEN524294:UEP524294 UOJ524294:UOL524294 UYF524294:UYH524294 VIB524294:VID524294 VRX524294:VRZ524294 WBT524294:WBV524294 WLP524294:WLR524294 WVL524294:WVN524294 D589830:F589830 IZ589830:JB589830 SV589830:SX589830 ACR589830:ACT589830 AMN589830:AMP589830 AWJ589830:AWL589830 BGF589830:BGH589830 BQB589830:BQD589830 BZX589830:BZZ589830 CJT589830:CJV589830 CTP589830:CTR589830 DDL589830:DDN589830 DNH589830:DNJ589830 DXD589830:DXF589830 EGZ589830:EHB589830 EQV589830:EQX589830 FAR589830:FAT589830 FKN589830:FKP589830 FUJ589830:FUL589830 GEF589830:GEH589830 GOB589830:GOD589830 GXX589830:GXZ589830 HHT589830:HHV589830 HRP589830:HRR589830 IBL589830:IBN589830 ILH589830:ILJ589830 IVD589830:IVF589830 JEZ589830:JFB589830 JOV589830:JOX589830 JYR589830:JYT589830 KIN589830:KIP589830 KSJ589830:KSL589830 LCF589830:LCH589830 LMB589830:LMD589830 LVX589830:LVZ589830 MFT589830:MFV589830 MPP589830:MPR589830 MZL589830:MZN589830 NJH589830:NJJ589830 NTD589830:NTF589830 OCZ589830:ODB589830 OMV589830:OMX589830 OWR589830:OWT589830 PGN589830:PGP589830 PQJ589830:PQL589830 QAF589830:QAH589830 QKB589830:QKD589830 QTX589830:QTZ589830 RDT589830:RDV589830 RNP589830:RNR589830 RXL589830:RXN589830 SHH589830:SHJ589830 SRD589830:SRF589830 TAZ589830:TBB589830 TKV589830:TKX589830 TUR589830:TUT589830 UEN589830:UEP589830 UOJ589830:UOL589830 UYF589830:UYH589830 VIB589830:VID589830 VRX589830:VRZ589830 WBT589830:WBV589830 WLP589830:WLR589830 WVL589830:WVN589830 D655366:F655366 IZ655366:JB655366 SV655366:SX655366 ACR655366:ACT655366 AMN655366:AMP655366 AWJ655366:AWL655366 BGF655366:BGH655366 BQB655366:BQD655366 BZX655366:BZZ655366 CJT655366:CJV655366 CTP655366:CTR655366 DDL655366:DDN655366 DNH655366:DNJ655366 DXD655366:DXF655366 EGZ655366:EHB655366 EQV655366:EQX655366 FAR655366:FAT655366 FKN655366:FKP655366 FUJ655366:FUL655366 GEF655366:GEH655366 GOB655366:GOD655366 GXX655366:GXZ655366 HHT655366:HHV655366 HRP655366:HRR655366 IBL655366:IBN655366 ILH655366:ILJ655366 IVD655366:IVF655366 JEZ655366:JFB655366 JOV655366:JOX655366 JYR655366:JYT655366 KIN655366:KIP655366 KSJ655366:KSL655366 LCF655366:LCH655366 LMB655366:LMD655366 LVX655366:LVZ655366 MFT655366:MFV655366 MPP655366:MPR655366 MZL655366:MZN655366 NJH655366:NJJ655366 NTD655366:NTF655366 OCZ655366:ODB655366 OMV655366:OMX655366 OWR655366:OWT655366 PGN655366:PGP655366 PQJ655366:PQL655366 QAF655366:QAH655366 QKB655366:QKD655366 QTX655366:QTZ655366 RDT655366:RDV655366 RNP655366:RNR655366 RXL655366:RXN655366 SHH655366:SHJ655366 SRD655366:SRF655366 TAZ655366:TBB655366 TKV655366:TKX655366 TUR655366:TUT655366 UEN655366:UEP655366 UOJ655366:UOL655366 UYF655366:UYH655366 VIB655366:VID655366 VRX655366:VRZ655366 WBT655366:WBV655366 WLP655366:WLR655366 WVL655366:WVN655366 D720902:F720902 IZ720902:JB720902 SV720902:SX720902 ACR720902:ACT720902 AMN720902:AMP720902 AWJ720902:AWL720902 BGF720902:BGH720902 BQB720902:BQD720902 BZX720902:BZZ720902 CJT720902:CJV720902 CTP720902:CTR720902 DDL720902:DDN720902 DNH720902:DNJ720902 DXD720902:DXF720902 EGZ720902:EHB720902 EQV720902:EQX720902 FAR720902:FAT720902 FKN720902:FKP720902 FUJ720902:FUL720902 GEF720902:GEH720902 GOB720902:GOD720902 GXX720902:GXZ720902 HHT720902:HHV720902 HRP720902:HRR720902 IBL720902:IBN720902 ILH720902:ILJ720902 IVD720902:IVF720902 JEZ720902:JFB720902 JOV720902:JOX720902 JYR720902:JYT720902 KIN720902:KIP720902 KSJ720902:KSL720902 LCF720902:LCH720902 LMB720902:LMD720902 LVX720902:LVZ720902 MFT720902:MFV720902 MPP720902:MPR720902 MZL720902:MZN720902 NJH720902:NJJ720902 NTD720902:NTF720902 OCZ720902:ODB720902 OMV720902:OMX720902 OWR720902:OWT720902 PGN720902:PGP720902 PQJ720902:PQL720902 QAF720902:QAH720902 QKB720902:QKD720902 QTX720902:QTZ720902 RDT720902:RDV720902 RNP720902:RNR720902 RXL720902:RXN720902 SHH720902:SHJ720902 SRD720902:SRF720902 TAZ720902:TBB720902 TKV720902:TKX720902 TUR720902:TUT720902 UEN720902:UEP720902 UOJ720902:UOL720902 UYF720902:UYH720902 VIB720902:VID720902 VRX720902:VRZ720902 WBT720902:WBV720902 WLP720902:WLR720902 WVL720902:WVN720902 D786438:F786438 IZ786438:JB786438 SV786438:SX786438 ACR786438:ACT786438 AMN786438:AMP786438 AWJ786438:AWL786438 BGF786438:BGH786438 BQB786438:BQD786438 BZX786438:BZZ786438 CJT786438:CJV786438 CTP786438:CTR786438 DDL786438:DDN786438 DNH786438:DNJ786438 DXD786438:DXF786438 EGZ786438:EHB786438 EQV786438:EQX786438 FAR786438:FAT786438 FKN786438:FKP786438 FUJ786438:FUL786438 GEF786438:GEH786438 GOB786438:GOD786438 GXX786438:GXZ786438 HHT786438:HHV786438 HRP786438:HRR786438 IBL786438:IBN786438 ILH786438:ILJ786438 IVD786438:IVF786438 JEZ786438:JFB786438 JOV786438:JOX786438 JYR786438:JYT786438 KIN786438:KIP786438 KSJ786438:KSL786438 LCF786438:LCH786438 LMB786438:LMD786438 LVX786438:LVZ786438 MFT786438:MFV786438 MPP786438:MPR786438 MZL786438:MZN786438 NJH786438:NJJ786438 NTD786438:NTF786438 OCZ786438:ODB786438 OMV786438:OMX786438 OWR786438:OWT786438 PGN786438:PGP786438 PQJ786438:PQL786438 QAF786438:QAH786438 QKB786438:QKD786438 QTX786438:QTZ786438 RDT786438:RDV786438 RNP786438:RNR786438 RXL786438:RXN786438 SHH786438:SHJ786438 SRD786438:SRF786438 TAZ786438:TBB786438 TKV786438:TKX786438 TUR786438:TUT786438 UEN786438:UEP786438 UOJ786438:UOL786438 UYF786438:UYH786438 VIB786438:VID786438 VRX786438:VRZ786438 WBT786438:WBV786438 WLP786438:WLR786438 WVL786438:WVN786438 D851974:F851974 IZ851974:JB851974 SV851974:SX851974 ACR851974:ACT851974 AMN851974:AMP851974 AWJ851974:AWL851974 BGF851974:BGH851974 BQB851974:BQD851974 BZX851974:BZZ851974 CJT851974:CJV851974 CTP851974:CTR851974 DDL851974:DDN851974 DNH851974:DNJ851974 DXD851974:DXF851974 EGZ851974:EHB851974 EQV851974:EQX851974 FAR851974:FAT851974 FKN851974:FKP851974 FUJ851974:FUL851974 GEF851974:GEH851974 GOB851974:GOD851974 GXX851974:GXZ851974 HHT851974:HHV851974 HRP851974:HRR851974 IBL851974:IBN851974 ILH851974:ILJ851974 IVD851974:IVF851974 JEZ851974:JFB851974 JOV851974:JOX851974 JYR851974:JYT851974 KIN851974:KIP851974 KSJ851974:KSL851974 LCF851974:LCH851974 LMB851974:LMD851974 LVX851974:LVZ851974 MFT851974:MFV851974 MPP851974:MPR851974 MZL851974:MZN851974 NJH851974:NJJ851974 NTD851974:NTF851974 OCZ851974:ODB851974 OMV851974:OMX851974 OWR851974:OWT851974 PGN851974:PGP851974 PQJ851974:PQL851974 QAF851974:QAH851974 QKB851974:QKD851974 QTX851974:QTZ851974 RDT851974:RDV851974 RNP851974:RNR851974 RXL851974:RXN851974 SHH851974:SHJ851974 SRD851974:SRF851974 TAZ851974:TBB851974 TKV851974:TKX851974 TUR851974:TUT851974 UEN851974:UEP851974 UOJ851974:UOL851974 UYF851974:UYH851974 VIB851974:VID851974 VRX851974:VRZ851974 WBT851974:WBV851974 WLP851974:WLR851974 WVL851974:WVN851974 D917510:F917510 IZ917510:JB917510 SV917510:SX917510 ACR917510:ACT917510 AMN917510:AMP917510 AWJ917510:AWL917510 BGF917510:BGH917510 BQB917510:BQD917510 BZX917510:BZZ917510 CJT917510:CJV917510 CTP917510:CTR917510 DDL917510:DDN917510 DNH917510:DNJ917510 DXD917510:DXF917510 EGZ917510:EHB917510 EQV917510:EQX917510 FAR917510:FAT917510 FKN917510:FKP917510 FUJ917510:FUL917510 GEF917510:GEH917510 GOB917510:GOD917510 GXX917510:GXZ917510 HHT917510:HHV917510 HRP917510:HRR917510 IBL917510:IBN917510 ILH917510:ILJ917510 IVD917510:IVF917510 JEZ917510:JFB917510 JOV917510:JOX917510 JYR917510:JYT917510 KIN917510:KIP917510 KSJ917510:KSL917510 LCF917510:LCH917510 LMB917510:LMD917510 LVX917510:LVZ917510 MFT917510:MFV917510 MPP917510:MPR917510 MZL917510:MZN917510 NJH917510:NJJ917510 NTD917510:NTF917510 OCZ917510:ODB917510 OMV917510:OMX917510 OWR917510:OWT917510 PGN917510:PGP917510 PQJ917510:PQL917510 QAF917510:QAH917510 QKB917510:QKD917510 QTX917510:QTZ917510 RDT917510:RDV917510 RNP917510:RNR917510 RXL917510:RXN917510 SHH917510:SHJ917510 SRD917510:SRF917510 TAZ917510:TBB917510 TKV917510:TKX917510 TUR917510:TUT917510 UEN917510:UEP917510 UOJ917510:UOL917510 UYF917510:UYH917510 VIB917510:VID917510 VRX917510:VRZ917510 WBT917510:WBV917510 WLP917510:WLR917510 WVL917510:WVN917510 D983046:F983046 IZ983046:JB983046 SV983046:SX983046 ACR983046:ACT983046 AMN983046:AMP983046 AWJ983046:AWL983046 BGF983046:BGH983046 BQB983046:BQD983046 BZX983046:BZZ983046 CJT983046:CJV983046 CTP983046:CTR983046 DDL983046:DDN983046 DNH983046:DNJ983046 DXD983046:DXF983046 EGZ983046:EHB983046 EQV983046:EQX983046 FAR983046:FAT983046 FKN983046:FKP983046 FUJ983046:FUL983046 GEF983046:GEH983046 GOB983046:GOD983046 GXX983046:GXZ983046 HHT983046:HHV983046 HRP983046:HRR983046 IBL983046:IBN983046 ILH983046:ILJ983046 IVD983046:IVF983046 JEZ983046:JFB983046 JOV983046:JOX983046 JYR983046:JYT983046 KIN983046:KIP983046 KSJ983046:KSL983046 LCF983046:LCH983046 LMB983046:LMD983046 LVX983046:LVZ983046 MFT983046:MFV983046 MPP983046:MPR983046 MZL983046:MZN983046 NJH983046:NJJ983046 NTD983046:NTF983046 OCZ983046:ODB983046 OMV983046:OMX983046 OWR983046:OWT983046 PGN983046:PGP983046 PQJ983046:PQL983046 QAF983046:QAH983046 QKB983046:QKD983046 QTX983046:QTZ983046 RDT983046:RDV983046 RNP983046:RNR983046 RXL983046:RXN983046 SHH983046:SHJ983046 SRD983046:SRF983046 TAZ983046:TBB983046 TKV983046:TKX983046 TUR983046:TUT983046 UEN983046:UEP983046 UOJ983046:UOL983046 UYF983046:UYH983046 VIB983046:VID983046 VRX983046:VRZ983046 WBT983046:WBV983046 WLP983046:WLR983046 WVL983046:WVN983046" xr:uid="{F16516BF-31F7-490A-8146-2E7D266E217E}"/>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0:F65540 IZ65540:JB65540 SV65540:SX65540 ACR65540:ACT65540 AMN65540:AMP65540 AWJ65540:AWL65540 BGF65540:BGH65540 BQB65540:BQD65540 BZX65540:BZZ65540 CJT65540:CJV65540 CTP65540:CTR65540 DDL65540:DDN65540 DNH65540:DNJ65540 DXD65540:DXF65540 EGZ65540:EHB65540 EQV65540:EQX65540 FAR65540:FAT65540 FKN65540:FKP65540 FUJ65540:FUL65540 GEF65540:GEH65540 GOB65540:GOD65540 GXX65540:GXZ65540 HHT65540:HHV65540 HRP65540:HRR65540 IBL65540:IBN65540 ILH65540:ILJ65540 IVD65540:IVF65540 JEZ65540:JFB65540 JOV65540:JOX65540 JYR65540:JYT65540 KIN65540:KIP65540 KSJ65540:KSL65540 LCF65540:LCH65540 LMB65540:LMD65540 LVX65540:LVZ65540 MFT65540:MFV65540 MPP65540:MPR65540 MZL65540:MZN65540 NJH65540:NJJ65540 NTD65540:NTF65540 OCZ65540:ODB65540 OMV65540:OMX65540 OWR65540:OWT65540 PGN65540:PGP65540 PQJ65540:PQL65540 QAF65540:QAH65540 QKB65540:QKD65540 QTX65540:QTZ65540 RDT65540:RDV65540 RNP65540:RNR65540 RXL65540:RXN65540 SHH65540:SHJ65540 SRD65540:SRF65540 TAZ65540:TBB65540 TKV65540:TKX65540 TUR65540:TUT65540 UEN65540:UEP65540 UOJ65540:UOL65540 UYF65540:UYH65540 VIB65540:VID65540 VRX65540:VRZ65540 WBT65540:WBV65540 WLP65540:WLR65540 WVL65540:WVN65540 D131076:F131076 IZ131076:JB131076 SV131076:SX131076 ACR131076:ACT131076 AMN131076:AMP131076 AWJ131076:AWL131076 BGF131076:BGH131076 BQB131076:BQD131076 BZX131076:BZZ131076 CJT131076:CJV131076 CTP131076:CTR131076 DDL131076:DDN131076 DNH131076:DNJ131076 DXD131076:DXF131076 EGZ131076:EHB131076 EQV131076:EQX131076 FAR131076:FAT131076 FKN131076:FKP131076 FUJ131076:FUL131076 GEF131076:GEH131076 GOB131076:GOD131076 GXX131076:GXZ131076 HHT131076:HHV131076 HRP131076:HRR131076 IBL131076:IBN131076 ILH131076:ILJ131076 IVD131076:IVF131076 JEZ131076:JFB131076 JOV131076:JOX131076 JYR131076:JYT131076 KIN131076:KIP131076 KSJ131076:KSL131076 LCF131076:LCH131076 LMB131076:LMD131076 LVX131076:LVZ131076 MFT131076:MFV131076 MPP131076:MPR131076 MZL131076:MZN131076 NJH131076:NJJ131076 NTD131076:NTF131076 OCZ131076:ODB131076 OMV131076:OMX131076 OWR131076:OWT131076 PGN131076:PGP131076 PQJ131076:PQL131076 QAF131076:QAH131076 QKB131076:QKD131076 QTX131076:QTZ131076 RDT131076:RDV131076 RNP131076:RNR131076 RXL131076:RXN131076 SHH131076:SHJ131076 SRD131076:SRF131076 TAZ131076:TBB131076 TKV131076:TKX131076 TUR131076:TUT131076 UEN131076:UEP131076 UOJ131076:UOL131076 UYF131076:UYH131076 VIB131076:VID131076 VRX131076:VRZ131076 WBT131076:WBV131076 WLP131076:WLR131076 WVL131076:WVN131076 D196612:F196612 IZ196612:JB196612 SV196612:SX196612 ACR196612:ACT196612 AMN196612:AMP196612 AWJ196612:AWL196612 BGF196612:BGH196612 BQB196612:BQD196612 BZX196612:BZZ196612 CJT196612:CJV196612 CTP196612:CTR196612 DDL196612:DDN196612 DNH196612:DNJ196612 DXD196612:DXF196612 EGZ196612:EHB196612 EQV196612:EQX196612 FAR196612:FAT196612 FKN196612:FKP196612 FUJ196612:FUL196612 GEF196612:GEH196612 GOB196612:GOD196612 GXX196612:GXZ196612 HHT196612:HHV196612 HRP196612:HRR196612 IBL196612:IBN196612 ILH196612:ILJ196612 IVD196612:IVF196612 JEZ196612:JFB196612 JOV196612:JOX196612 JYR196612:JYT196612 KIN196612:KIP196612 KSJ196612:KSL196612 LCF196612:LCH196612 LMB196612:LMD196612 LVX196612:LVZ196612 MFT196612:MFV196612 MPP196612:MPR196612 MZL196612:MZN196612 NJH196612:NJJ196612 NTD196612:NTF196612 OCZ196612:ODB196612 OMV196612:OMX196612 OWR196612:OWT196612 PGN196612:PGP196612 PQJ196612:PQL196612 QAF196612:QAH196612 QKB196612:QKD196612 QTX196612:QTZ196612 RDT196612:RDV196612 RNP196612:RNR196612 RXL196612:RXN196612 SHH196612:SHJ196612 SRD196612:SRF196612 TAZ196612:TBB196612 TKV196612:TKX196612 TUR196612:TUT196612 UEN196612:UEP196612 UOJ196612:UOL196612 UYF196612:UYH196612 VIB196612:VID196612 VRX196612:VRZ196612 WBT196612:WBV196612 WLP196612:WLR196612 WVL196612:WVN196612 D262148:F262148 IZ262148:JB262148 SV262148:SX262148 ACR262148:ACT262148 AMN262148:AMP262148 AWJ262148:AWL262148 BGF262148:BGH262148 BQB262148:BQD262148 BZX262148:BZZ262148 CJT262148:CJV262148 CTP262148:CTR262148 DDL262148:DDN262148 DNH262148:DNJ262148 DXD262148:DXF262148 EGZ262148:EHB262148 EQV262148:EQX262148 FAR262148:FAT262148 FKN262148:FKP262148 FUJ262148:FUL262148 GEF262148:GEH262148 GOB262148:GOD262148 GXX262148:GXZ262148 HHT262148:HHV262148 HRP262148:HRR262148 IBL262148:IBN262148 ILH262148:ILJ262148 IVD262148:IVF262148 JEZ262148:JFB262148 JOV262148:JOX262148 JYR262148:JYT262148 KIN262148:KIP262148 KSJ262148:KSL262148 LCF262148:LCH262148 LMB262148:LMD262148 LVX262148:LVZ262148 MFT262148:MFV262148 MPP262148:MPR262148 MZL262148:MZN262148 NJH262148:NJJ262148 NTD262148:NTF262148 OCZ262148:ODB262148 OMV262148:OMX262148 OWR262148:OWT262148 PGN262148:PGP262148 PQJ262148:PQL262148 QAF262148:QAH262148 QKB262148:QKD262148 QTX262148:QTZ262148 RDT262148:RDV262148 RNP262148:RNR262148 RXL262148:RXN262148 SHH262148:SHJ262148 SRD262148:SRF262148 TAZ262148:TBB262148 TKV262148:TKX262148 TUR262148:TUT262148 UEN262148:UEP262148 UOJ262148:UOL262148 UYF262148:UYH262148 VIB262148:VID262148 VRX262148:VRZ262148 WBT262148:WBV262148 WLP262148:WLR262148 WVL262148:WVN262148 D327684:F327684 IZ327684:JB327684 SV327684:SX327684 ACR327684:ACT327684 AMN327684:AMP327684 AWJ327684:AWL327684 BGF327684:BGH327684 BQB327684:BQD327684 BZX327684:BZZ327684 CJT327684:CJV327684 CTP327684:CTR327684 DDL327684:DDN327684 DNH327684:DNJ327684 DXD327684:DXF327684 EGZ327684:EHB327684 EQV327684:EQX327684 FAR327684:FAT327684 FKN327684:FKP327684 FUJ327684:FUL327684 GEF327684:GEH327684 GOB327684:GOD327684 GXX327684:GXZ327684 HHT327684:HHV327684 HRP327684:HRR327684 IBL327684:IBN327684 ILH327684:ILJ327684 IVD327684:IVF327684 JEZ327684:JFB327684 JOV327684:JOX327684 JYR327684:JYT327684 KIN327684:KIP327684 KSJ327684:KSL327684 LCF327684:LCH327684 LMB327684:LMD327684 LVX327684:LVZ327684 MFT327684:MFV327684 MPP327684:MPR327684 MZL327684:MZN327684 NJH327684:NJJ327684 NTD327684:NTF327684 OCZ327684:ODB327684 OMV327684:OMX327684 OWR327684:OWT327684 PGN327684:PGP327684 PQJ327684:PQL327684 QAF327684:QAH327684 QKB327684:QKD327684 QTX327684:QTZ327684 RDT327684:RDV327684 RNP327684:RNR327684 RXL327684:RXN327684 SHH327684:SHJ327684 SRD327684:SRF327684 TAZ327684:TBB327684 TKV327684:TKX327684 TUR327684:TUT327684 UEN327684:UEP327684 UOJ327684:UOL327684 UYF327684:UYH327684 VIB327684:VID327684 VRX327684:VRZ327684 WBT327684:WBV327684 WLP327684:WLR327684 WVL327684:WVN327684 D393220:F393220 IZ393220:JB393220 SV393220:SX393220 ACR393220:ACT393220 AMN393220:AMP393220 AWJ393220:AWL393220 BGF393220:BGH393220 BQB393220:BQD393220 BZX393220:BZZ393220 CJT393220:CJV393220 CTP393220:CTR393220 DDL393220:DDN393220 DNH393220:DNJ393220 DXD393220:DXF393220 EGZ393220:EHB393220 EQV393220:EQX393220 FAR393220:FAT393220 FKN393220:FKP393220 FUJ393220:FUL393220 GEF393220:GEH393220 GOB393220:GOD393220 GXX393220:GXZ393220 HHT393220:HHV393220 HRP393220:HRR393220 IBL393220:IBN393220 ILH393220:ILJ393220 IVD393220:IVF393220 JEZ393220:JFB393220 JOV393220:JOX393220 JYR393220:JYT393220 KIN393220:KIP393220 KSJ393220:KSL393220 LCF393220:LCH393220 LMB393220:LMD393220 LVX393220:LVZ393220 MFT393220:MFV393220 MPP393220:MPR393220 MZL393220:MZN393220 NJH393220:NJJ393220 NTD393220:NTF393220 OCZ393220:ODB393220 OMV393220:OMX393220 OWR393220:OWT393220 PGN393220:PGP393220 PQJ393220:PQL393220 QAF393220:QAH393220 QKB393220:QKD393220 QTX393220:QTZ393220 RDT393220:RDV393220 RNP393220:RNR393220 RXL393220:RXN393220 SHH393220:SHJ393220 SRD393220:SRF393220 TAZ393220:TBB393220 TKV393220:TKX393220 TUR393220:TUT393220 UEN393220:UEP393220 UOJ393220:UOL393220 UYF393220:UYH393220 VIB393220:VID393220 VRX393220:VRZ393220 WBT393220:WBV393220 WLP393220:WLR393220 WVL393220:WVN393220 D458756:F458756 IZ458756:JB458756 SV458756:SX458756 ACR458756:ACT458756 AMN458756:AMP458756 AWJ458756:AWL458756 BGF458756:BGH458756 BQB458756:BQD458756 BZX458756:BZZ458756 CJT458756:CJV458756 CTP458756:CTR458756 DDL458756:DDN458756 DNH458756:DNJ458756 DXD458756:DXF458756 EGZ458756:EHB458756 EQV458756:EQX458756 FAR458756:FAT458756 FKN458756:FKP458756 FUJ458756:FUL458756 GEF458756:GEH458756 GOB458756:GOD458756 GXX458756:GXZ458756 HHT458756:HHV458756 HRP458756:HRR458756 IBL458756:IBN458756 ILH458756:ILJ458756 IVD458756:IVF458756 JEZ458756:JFB458756 JOV458756:JOX458756 JYR458756:JYT458756 KIN458756:KIP458756 KSJ458756:KSL458756 LCF458756:LCH458756 LMB458756:LMD458756 LVX458756:LVZ458756 MFT458756:MFV458756 MPP458756:MPR458756 MZL458756:MZN458756 NJH458756:NJJ458756 NTD458756:NTF458756 OCZ458756:ODB458756 OMV458756:OMX458756 OWR458756:OWT458756 PGN458756:PGP458756 PQJ458756:PQL458756 QAF458756:QAH458756 QKB458756:QKD458756 QTX458756:QTZ458756 RDT458756:RDV458756 RNP458756:RNR458756 RXL458756:RXN458756 SHH458756:SHJ458756 SRD458756:SRF458756 TAZ458756:TBB458756 TKV458756:TKX458756 TUR458756:TUT458756 UEN458756:UEP458756 UOJ458756:UOL458756 UYF458756:UYH458756 VIB458756:VID458756 VRX458756:VRZ458756 WBT458756:WBV458756 WLP458756:WLR458756 WVL458756:WVN458756 D524292:F524292 IZ524292:JB524292 SV524292:SX524292 ACR524292:ACT524292 AMN524292:AMP524292 AWJ524292:AWL524292 BGF524292:BGH524292 BQB524292:BQD524292 BZX524292:BZZ524292 CJT524292:CJV524292 CTP524292:CTR524292 DDL524292:DDN524292 DNH524292:DNJ524292 DXD524292:DXF524292 EGZ524292:EHB524292 EQV524292:EQX524292 FAR524292:FAT524292 FKN524292:FKP524292 FUJ524292:FUL524292 GEF524292:GEH524292 GOB524292:GOD524292 GXX524292:GXZ524292 HHT524292:HHV524292 HRP524292:HRR524292 IBL524292:IBN524292 ILH524292:ILJ524292 IVD524292:IVF524292 JEZ524292:JFB524292 JOV524292:JOX524292 JYR524292:JYT524292 KIN524292:KIP524292 KSJ524292:KSL524292 LCF524292:LCH524292 LMB524292:LMD524292 LVX524292:LVZ524292 MFT524292:MFV524292 MPP524292:MPR524292 MZL524292:MZN524292 NJH524292:NJJ524292 NTD524292:NTF524292 OCZ524292:ODB524292 OMV524292:OMX524292 OWR524292:OWT524292 PGN524292:PGP524292 PQJ524292:PQL524292 QAF524292:QAH524292 QKB524292:QKD524292 QTX524292:QTZ524292 RDT524292:RDV524292 RNP524292:RNR524292 RXL524292:RXN524292 SHH524292:SHJ524292 SRD524292:SRF524292 TAZ524292:TBB524292 TKV524292:TKX524292 TUR524292:TUT524292 UEN524292:UEP524292 UOJ524292:UOL524292 UYF524292:UYH524292 VIB524292:VID524292 VRX524292:VRZ524292 WBT524292:WBV524292 WLP524292:WLR524292 WVL524292:WVN524292 D589828:F589828 IZ589828:JB589828 SV589828:SX589828 ACR589828:ACT589828 AMN589828:AMP589828 AWJ589828:AWL589828 BGF589828:BGH589828 BQB589828:BQD589828 BZX589828:BZZ589828 CJT589828:CJV589828 CTP589828:CTR589828 DDL589828:DDN589828 DNH589828:DNJ589828 DXD589828:DXF589828 EGZ589828:EHB589828 EQV589828:EQX589828 FAR589828:FAT589828 FKN589828:FKP589828 FUJ589828:FUL589828 GEF589828:GEH589828 GOB589828:GOD589828 GXX589828:GXZ589828 HHT589828:HHV589828 HRP589828:HRR589828 IBL589828:IBN589828 ILH589828:ILJ589828 IVD589828:IVF589828 JEZ589828:JFB589828 JOV589828:JOX589828 JYR589828:JYT589828 KIN589828:KIP589828 KSJ589828:KSL589828 LCF589828:LCH589828 LMB589828:LMD589828 LVX589828:LVZ589828 MFT589828:MFV589828 MPP589828:MPR589828 MZL589828:MZN589828 NJH589828:NJJ589828 NTD589828:NTF589828 OCZ589828:ODB589828 OMV589828:OMX589828 OWR589828:OWT589828 PGN589828:PGP589828 PQJ589828:PQL589828 QAF589828:QAH589828 QKB589828:QKD589828 QTX589828:QTZ589828 RDT589828:RDV589828 RNP589828:RNR589828 RXL589828:RXN589828 SHH589828:SHJ589828 SRD589828:SRF589828 TAZ589828:TBB589828 TKV589828:TKX589828 TUR589828:TUT589828 UEN589828:UEP589828 UOJ589828:UOL589828 UYF589828:UYH589828 VIB589828:VID589828 VRX589828:VRZ589828 WBT589828:WBV589828 WLP589828:WLR589828 WVL589828:WVN589828 D655364:F655364 IZ655364:JB655364 SV655364:SX655364 ACR655364:ACT655364 AMN655364:AMP655364 AWJ655364:AWL655364 BGF655364:BGH655364 BQB655364:BQD655364 BZX655364:BZZ655364 CJT655364:CJV655364 CTP655364:CTR655364 DDL655364:DDN655364 DNH655364:DNJ655364 DXD655364:DXF655364 EGZ655364:EHB655364 EQV655364:EQX655364 FAR655364:FAT655364 FKN655364:FKP655364 FUJ655364:FUL655364 GEF655364:GEH655364 GOB655364:GOD655364 GXX655364:GXZ655364 HHT655364:HHV655364 HRP655364:HRR655364 IBL655364:IBN655364 ILH655364:ILJ655364 IVD655364:IVF655364 JEZ655364:JFB655364 JOV655364:JOX655364 JYR655364:JYT655364 KIN655364:KIP655364 KSJ655364:KSL655364 LCF655364:LCH655364 LMB655364:LMD655364 LVX655364:LVZ655364 MFT655364:MFV655364 MPP655364:MPR655364 MZL655364:MZN655364 NJH655364:NJJ655364 NTD655364:NTF655364 OCZ655364:ODB655364 OMV655364:OMX655364 OWR655364:OWT655364 PGN655364:PGP655364 PQJ655364:PQL655364 QAF655364:QAH655364 QKB655364:QKD655364 QTX655364:QTZ655364 RDT655364:RDV655364 RNP655364:RNR655364 RXL655364:RXN655364 SHH655364:SHJ655364 SRD655364:SRF655364 TAZ655364:TBB655364 TKV655364:TKX655364 TUR655364:TUT655364 UEN655364:UEP655364 UOJ655364:UOL655364 UYF655364:UYH655364 VIB655364:VID655364 VRX655364:VRZ655364 WBT655364:WBV655364 WLP655364:WLR655364 WVL655364:WVN655364 D720900:F720900 IZ720900:JB720900 SV720900:SX720900 ACR720900:ACT720900 AMN720900:AMP720900 AWJ720900:AWL720900 BGF720900:BGH720900 BQB720900:BQD720900 BZX720900:BZZ720900 CJT720900:CJV720900 CTP720900:CTR720900 DDL720900:DDN720900 DNH720900:DNJ720900 DXD720900:DXF720900 EGZ720900:EHB720900 EQV720900:EQX720900 FAR720900:FAT720900 FKN720900:FKP720900 FUJ720900:FUL720900 GEF720900:GEH720900 GOB720900:GOD720900 GXX720900:GXZ720900 HHT720900:HHV720900 HRP720900:HRR720900 IBL720900:IBN720900 ILH720900:ILJ720900 IVD720900:IVF720900 JEZ720900:JFB720900 JOV720900:JOX720900 JYR720900:JYT720900 KIN720900:KIP720900 KSJ720900:KSL720900 LCF720900:LCH720900 LMB720900:LMD720900 LVX720900:LVZ720900 MFT720900:MFV720900 MPP720900:MPR720900 MZL720900:MZN720900 NJH720900:NJJ720900 NTD720900:NTF720900 OCZ720900:ODB720900 OMV720900:OMX720900 OWR720900:OWT720900 PGN720900:PGP720900 PQJ720900:PQL720900 QAF720900:QAH720900 QKB720900:QKD720900 QTX720900:QTZ720900 RDT720900:RDV720900 RNP720900:RNR720900 RXL720900:RXN720900 SHH720900:SHJ720900 SRD720900:SRF720900 TAZ720900:TBB720900 TKV720900:TKX720900 TUR720900:TUT720900 UEN720900:UEP720900 UOJ720900:UOL720900 UYF720900:UYH720900 VIB720900:VID720900 VRX720900:VRZ720900 WBT720900:WBV720900 WLP720900:WLR720900 WVL720900:WVN720900 D786436:F786436 IZ786436:JB786436 SV786436:SX786436 ACR786436:ACT786436 AMN786436:AMP786436 AWJ786436:AWL786436 BGF786436:BGH786436 BQB786436:BQD786436 BZX786436:BZZ786436 CJT786436:CJV786436 CTP786436:CTR786436 DDL786436:DDN786436 DNH786436:DNJ786436 DXD786436:DXF786436 EGZ786436:EHB786436 EQV786436:EQX786436 FAR786436:FAT786436 FKN786436:FKP786436 FUJ786436:FUL786436 GEF786436:GEH786436 GOB786436:GOD786436 GXX786436:GXZ786436 HHT786436:HHV786436 HRP786436:HRR786436 IBL786436:IBN786436 ILH786436:ILJ786436 IVD786436:IVF786436 JEZ786436:JFB786436 JOV786436:JOX786436 JYR786436:JYT786436 KIN786436:KIP786436 KSJ786436:KSL786436 LCF786436:LCH786436 LMB786436:LMD786436 LVX786436:LVZ786436 MFT786436:MFV786436 MPP786436:MPR786436 MZL786436:MZN786436 NJH786436:NJJ786436 NTD786436:NTF786436 OCZ786436:ODB786436 OMV786436:OMX786436 OWR786436:OWT786436 PGN786436:PGP786436 PQJ786436:PQL786436 QAF786436:QAH786436 QKB786436:QKD786436 QTX786436:QTZ786436 RDT786436:RDV786436 RNP786436:RNR786436 RXL786436:RXN786436 SHH786436:SHJ786436 SRD786436:SRF786436 TAZ786436:TBB786436 TKV786436:TKX786436 TUR786436:TUT786436 UEN786436:UEP786436 UOJ786436:UOL786436 UYF786436:UYH786436 VIB786436:VID786436 VRX786436:VRZ786436 WBT786436:WBV786436 WLP786436:WLR786436 WVL786436:WVN786436 D851972:F851972 IZ851972:JB851972 SV851972:SX851972 ACR851972:ACT851972 AMN851972:AMP851972 AWJ851972:AWL851972 BGF851972:BGH851972 BQB851972:BQD851972 BZX851972:BZZ851972 CJT851972:CJV851972 CTP851972:CTR851972 DDL851972:DDN851972 DNH851972:DNJ851972 DXD851972:DXF851972 EGZ851972:EHB851972 EQV851972:EQX851972 FAR851972:FAT851972 FKN851972:FKP851972 FUJ851972:FUL851972 GEF851972:GEH851972 GOB851972:GOD851972 GXX851972:GXZ851972 HHT851972:HHV851972 HRP851972:HRR851972 IBL851972:IBN851972 ILH851972:ILJ851972 IVD851972:IVF851972 JEZ851972:JFB851972 JOV851972:JOX851972 JYR851972:JYT851972 KIN851972:KIP851972 KSJ851972:KSL851972 LCF851972:LCH851972 LMB851972:LMD851972 LVX851972:LVZ851972 MFT851972:MFV851972 MPP851972:MPR851972 MZL851972:MZN851972 NJH851972:NJJ851972 NTD851972:NTF851972 OCZ851972:ODB851972 OMV851972:OMX851972 OWR851972:OWT851972 PGN851972:PGP851972 PQJ851972:PQL851972 QAF851972:QAH851972 QKB851972:QKD851972 QTX851972:QTZ851972 RDT851972:RDV851972 RNP851972:RNR851972 RXL851972:RXN851972 SHH851972:SHJ851972 SRD851972:SRF851972 TAZ851972:TBB851972 TKV851972:TKX851972 TUR851972:TUT851972 UEN851972:UEP851972 UOJ851972:UOL851972 UYF851972:UYH851972 VIB851972:VID851972 VRX851972:VRZ851972 WBT851972:WBV851972 WLP851972:WLR851972 WVL851972:WVN851972 D917508:F917508 IZ917508:JB917508 SV917508:SX917508 ACR917508:ACT917508 AMN917508:AMP917508 AWJ917508:AWL917508 BGF917508:BGH917508 BQB917508:BQD917508 BZX917508:BZZ917508 CJT917508:CJV917508 CTP917508:CTR917508 DDL917508:DDN917508 DNH917508:DNJ917508 DXD917508:DXF917508 EGZ917508:EHB917508 EQV917508:EQX917508 FAR917508:FAT917508 FKN917508:FKP917508 FUJ917508:FUL917508 GEF917508:GEH917508 GOB917508:GOD917508 GXX917508:GXZ917508 HHT917508:HHV917508 HRP917508:HRR917508 IBL917508:IBN917508 ILH917508:ILJ917508 IVD917508:IVF917508 JEZ917508:JFB917508 JOV917508:JOX917508 JYR917508:JYT917508 KIN917508:KIP917508 KSJ917508:KSL917508 LCF917508:LCH917508 LMB917508:LMD917508 LVX917508:LVZ917508 MFT917508:MFV917508 MPP917508:MPR917508 MZL917508:MZN917508 NJH917508:NJJ917508 NTD917508:NTF917508 OCZ917508:ODB917508 OMV917508:OMX917508 OWR917508:OWT917508 PGN917508:PGP917508 PQJ917508:PQL917508 QAF917508:QAH917508 QKB917508:QKD917508 QTX917508:QTZ917508 RDT917508:RDV917508 RNP917508:RNR917508 RXL917508:RXN917508 SHH917508:SHJ917508 SRD917508:SRF917508 TAZ917508:TBB917508 TKV917508:TKX917508 TUR917508:TUT917508 UEN917508:UEP917508 UOJ917508:UOL917508 UYF917508:UYH917508 VIB917508:VID917508 VRX917508:VRZ917508 WBT917508:WBV917508 WLP917508:WLR917508 WVL917508:WVN917508 D983044:F983044 IZ983044:JB983044 SV983044:SX983044 ACR983044:ACT983044 AMN983044:AMP983044 AWJ983044:AWL983044 BGF983044:BGH983044 BQB983044:BQD983044 BZX983044:BZZ983044 CJT983044:CJV983044 CTP983044:CTR983044 DDL983044:DDN983044 DNH983044:DNJ983044 DXD983044:DXF983044 EGZ983044:EHB983044 EQV983044:EQX983044 FAR983044:FAT983044 FKN983044:FKP983044 FUJ983044:FUL983044 GEF983044:GEH983044 GOB983044:GOD983044 GXX983044:GXZ983044 HHT983044:HHV983044 HRP983044:HRR983044 IBL983044:IBN983044 ILH983044:ILJ983044 IVD983044:IVF983044 JEZ983044:JFB983044 JOV983044:JOX983044 JYR983044:JYT983044 KIN983044:KIP983044 KSJ983044:KSL983044 LCF983044:LCH983044 LMB983044:LMD983044 LVX983044:LVZ983044 MFT983044:MFV983044 MPP983044:MPR983044 MZL983044:MZN983044 NJH983044:NJJ983044 NTD983044:NTF983044 OCZ983044:ODB983044 OMV983044:OMX983044 OWR983044:OWT983044 PGN983044:PGP983044 PQJ983044:PQL983044 QAF983044:QAH983044 QKB983044:QKD983044 QTX983044:QTZ983044 RDT983044:RDV983044 RNP983044:RNR983044 RXL983044:RXN983044 SHH983044:SHJ983044 SRD983044:SRF983044 TAZ983044:TBB983044 TKV983044:TKX983044 TUR983044:TUT983044 UEN983044:UEP983044 UOJ983044:UOL983044 UYF983044:UYH983044 VIB983044:VID983044 VRX983044:VRZ983044 WBT983044:WBV983044 WLP983044:WLR983044 WVL983044:WVN983044" xr:uid="{BEF36B96-44F3-4D08-9B36-8070B279D989}"/>
  </dataValidations>
  <pageMargins left="0.25" right="0.25" top="0.75" bottom="0.75" header="0.3" footer="0.3"/>
  <pageSetup paperSize="9" scale="81" fitToHeight="0" orientation="portrait" r:id="rId1"/>
  <rowBreaks count="1" manualBreakCount="1">
    <brk id="64" min="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7089B-6805-4CAB-B254-8F50B226536E}">
  <sheetPr>
    <tabColor theme="6" tint="-0.499984740745262"/>
    <pageSetUpPr fitToPage="1"/>
  </sheetPr>
  <dimension ref="A1:WWB155"/>
  <sheetViews>
    <sheetView showGridLines="0" topLeftCell="A28" zoomScaleNormal="100" zoomScaleSheetLayoutView="100" workbookViewId="0">
      <selection activeCell="F26" sqref="F26"/>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8.28515625" style="395" bestFit="1"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227</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222</v>
      </c>
      <c r="E15" s="599"/>
      <c r="F15" s="599"/>
    </row>
    <row r="16" spans="1:6" s="212" customFormat="1" ht="15">
      <c r="A16" s="213"/>
      <c r="B16" s="556" t="s">
        <v>223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epis'!$G$40</f>
        <v>0</v>
      </c>
      <c r="G97" s="237"/>
    </row>
    <row r="98" spans="1:7">
      <c r="A98" s="237"/>
      <c r="B98" s="239" t="s">
        <v>4</v>
      </c>
      <c r="C98" s="240" t="s">
        <v>10</v>
      </c>
      <c r="D98" s="254"/>
      <c r="E98" s="259" t="s">
        <v>193</v>
      </c>
      <c r="F98" s="242">
        <f>'Produtos de Limpeza'!$H$94</f>
        <v>0</v>
      </c>
      <c r="G98" s="237"/>
    </row>
    <row r="99" spans="1:7">
      <c r="A99" s="237"/>
      <c r="B99" s="380" t="s">
        <v>3</v>
      </c>
      <c r="C99" s="240" t="s">
        <v>194</v>
      </c>
      <c r="D99" s="254"/>
      <c r="E99" s="259" t="s">
        <v>193</v>
      </c>
      <c r="F99" s="242">
        <f>'Equipamentos de Limpeza'!$H$27</f>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66" t="s">
        <v>198</v>
      </c>
      <c r="D104" s="568"/>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6" customHeight="1" thickBot="1"/>
    <row r="134" spans="1:15" s="206" customFormat="1" ht="18.75" customHeight="1">
      <c r="A134" s="1"/>
      <c r="B134" s="616" t="s">
        <v>228</v>
      </c>
      <c r="C134" s="562" t="s">
        <v>41</v>
      </c>
      <c r="D134" s="207"/>
      <c r="E134" s="207"/>
      <c r="F134" s="207"/>
      <c r="G134" s="210"/>
    </row>
    <row r="135" spans="1:15" s="206" customFormat="1" ht="14.25" customHeight="1">
      <c r="A135" s="1"/>
      <c r="B135" s="617"/>
      <c r="C135" s="574"/>
      <c r="D135" s="208" t="s">
        <v>42</v>
      </c>
      <c r="E135" s="208" t="s">
        <v>43</v>
      </c>
      <c r="F135" s="208" t="s">
        <v>44</v>
      </c>
      <c r="G135" s="210"/>
      <c r="J135" s="262"/>
      <c r="K135" s="262"/>
      <c r="L135" s="262"/>
      <c r="M135" s="262"/>
      <c r="N135" s="262"/>
      <c r="O135" s="262"/>
    </row>
    <row r="136" spans="1:15" s="206" customFormat="1" ht="12.75" customHeight="1" thickBot="1">
      <c r="A136" s="1"/>
      <c r="B136" s="617"/>
      <c r="C136" s="563"/>
      <c r="D136" s="209" t="s">
        <v>45</v>
      </c>
      <c r="E136" s="209" t="s">
        <v>46</v>
      </c>
      <c r="F136" s="209" t="s">
        <v>47</v>
      </c>
      <c r="G136" s="210"/>
      <c r="I136" s="263"/>
      <c r="L136" s="262"/>
      <c r="M136" s="264"/>
      <c r="N136" s="265"/>
      <c r="O136" s="265"/>
    </row>
    <row r="137" spans="1:15" s="206" customFormat="1" ht="12.75" customHeight="1" thickBot="1">
      <c r="A137" s="1"/>
      <c r="B137" s="617"/>
      <c r="C137" s="210"/>
      <c r="D137" s="210"/>
      <c r="E137" s="210"/>
      <c r="F137" s="210"/>
      <c r="G137" s="210"/>
      <c r="I137" s="263"/>
      <c r="L137" s="262"/>
      <c r="M137" s="264"/>
      <c r="N137" s="265"/>
      <c r="O137" s="265"/>
    </row>
    <row r="138" spans="1:15" s="206" customFormat="1" ht="12.75" customHeight="1">
      <c r="A138" s="1"/>
      <c r="B138" s="617"/>
      <c r="C138" s="562" t="s">
        <v>229</v>
      </c>
      <c r="D138" s="614">
        <f>IFERROR((1/'PRODUTIVIDADE A SER INFORMADA'!$D$20)*8*(1/1132.6),0)</f>
        <v>0</v>
      </c>
      <c r="E138" s="564">
        <f>$F$131</f>
        <v>0</v>
      </c>
      <c r="F138" s="554">
        <f>D138*E138</f>
        <v>0</v>
      </c>
      <c r="G138" s="210"/>
      <c r="I138" s="262"/>
      <c r="J138" s="266"/>
      <c r="L138" s="262"/>
    </row>
    <row r="139" spans="1:15" s="206" customFormat="1" ht="15.75" customHeight="1" thickBot="1">
      <c r="A139" s="1"/>
      <c r="B139" s="617"/>
      <c r="C139" s="563"/>
      <c r="D139" s="615"/>
      <c r="E139" s="565"/>
      <c r="F139" s="555"/>
      <c r="G139" s="449"/>
      <c r="L139" s="262"/>
    </row>
    <row r="140" spans="1:15" s="206" customFormat="1" ht="15" customHeight="1" thickBot="1">
      <c r="A140" s="1"/>
      <c r="B140" s="617"/>
      <c r="C140" s="210"/>
      <c r="D140" s="210"/>
      <c r="E140" s="210"/>
      <c r="F140" s="210"/>
      <c r="G140" s="210"/>
    </row>
    <row r="141" spans="1:15" s="206" customFormat="1">
      <c r="A141" s="1"/>
      <c r="B141" s="617"/>
      <c r="C141" s="562" t="s">
        <v>230</v>
      </c>
      <c r="D141" s="614">
        <f>IFERROR((1/'PRODUTIVIDADE A SER INFORMADA'!$D$22)*8*(1/188.76),0)</f>
        <v>0</v>
      </c>
      <c r="E141" s="564">
        <f>$F$131</f>
        <v>0</v>
      </c>
      <c r="F141" s="554">
        <f>D141*E141</f>
        <v>0</v>
      </c>
      <c r="G141" s="210"/>
    </row>
    <row r="142" spans="1:15" s="206" customFormat="1" ht="13.5" thickBot="1">
      <c r="A142" s="1"/>
      <c r="B142" s="618"/>
      <c r="C142" s="563" t="s">
        <v>48</v>
      </c>
      <c r="D142" s="615"/>
      <c r="E142" s="565"/>
      <c r="F142" s="555"/>
      <c r="G142" s="210"/>
    </row>
    <row r="143" spans="1:15"/>
    <row r="144" spans="1:15">
      <c r="F144" s="401"/>
    </row>
    <row r="152" spans="5:6" ht="12.75" hidden="1" customHeight="1">
      <c r="E152" s="401"/>
      <c r="F152" s="401"/>
    </row>
    <row r="154" spans="5:6" ht="12.75" hidden="1" customHeight="1">
      <c r="E154" s="450"/>
      <c r="F154" s="401"/>
    </row>
    <row r="155" spans="5:6" ht="12.75" hidden="1" customHeight="1">
      <c r="F155" s="401"/>
    </row>
  </sheetData>
  <sheetProtection algorithmName="SHA-512" hashValue="qnhfhQysI3RSmwGocTokRNxB6vZ2dCVgI493q51AOypDSG5iBHNgaIerXqXIVU7687it1MMZh+7qqr8OqkanGw==" saltValue="tRb1dcjzpfyQuNIxkbLE+Q==" spinCount="100000" sheet="1" objects="1" scenarios="1"/>
  <protectedRanges>
    <protectedRange sqref="C13" name="Intervalo1_1_1"/>
  </protectedRanges>
  <mergeCells count="70">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B134:B142"/>
    <mergeCell ref="C134:C136"/>
    <mergeCell ref="C138:C139"/>
    <mergeCell ref="D138:D139"/>
    <mergeCell ref="E138:E139"/>
    <mergeCell ref="C104:D104"/>
    <mergeCell ref="B111:D111"/>
    <mergeCell ref="B122:F122"/>
    <mergeCell ref="B123:E123"/>
    <mergeCell ref="B131:E131"/>
    <mergeCell ref="F138:F139"/>
    <mergeCell ref="C141:C142"/>
    <mergeCell ref="D141:D142"/>
    <mergeCell ref="E141:E142"/>
    <mergeCell ref="F141:F142"/>
  </mergeCells>
  <dataValidations disablePrompts="1" count="3">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28:F65528 IZ65528:JB65528 SV65528:SX65528 ACR65528:ACT65528 AMN65528:AMP65528 AWJ65528:AWL65528 BGF65528:BGH65528 BQB65528:BQD65528 BZX65528:BZZ65528 CJT65528:CJV65528 CTP65528:CTR65528 DDL65528:DDN65528 DNH65528:DNJ65528 DXD65528:DXF65528 EGZ65528:EHB65528 EQV65528:EQX65528 FAR65528:FAT65528 FKN65528:FKP65528 FUJ65528:FUL65528 GEF65528:GEH65528 GOB65528:GOD65528 GXX65528:GXZ65528 HHT65528:HHV65528 HRP65528:HRR65528 IBL65528:IBN65528 ILH65528:ILJ65528 IVD65528:IVF65528 JEZ65528:JFB65528 JOV65528:JOX65528 JYR65528:JYT65528 KIN65528:KIP65528 KSJ65528:KSL65528 LCF65528:LCH65528 LMB65528:LMD65528 LVX65528:LVZ65528 MFT65528:MFV65528 MPP65528:MPR65528 MZL65528:MZN65528 NJH65528:NJJ65528 NTD65528:NTF65528 OCZ65528:ODB65528 OMV65528:OMX65528 OWR65528:OWT65528 PGN65528:PGP65528 PQJ65528:PQL65528 QAF65528:QAH65528 QKB65528:QKD65528 QTX65528:QTZ65528 RDT65528:RDV65528 RNP65528:RNR65528 RXL65528:RXN65528 SHH65528:SHJ65528 SRD65528:SRF65528 TAZ65528:TBB65528 TKV65528:TKX65528 TUR65528:TUT65528 UEN65528:UEP65528 UOJ65528:UOL65528 UYF65528:UYH65528 VIB65528:VID65528 VRX65528:VRZ65528 WBT65528:WBV65528 WLP65528:WLR65528 WVL65528:WVN65528 D131064:F131064 IZ131064:JB131064 SV131064:SX131064 ACR131064:ACT131064 AMN131064:AMP131064 AWJ131064:AWL131064 BGF131064:BGH131064 BQB131064:BQD131064 BZX131064:BZZ131064 CJT131064:CJV131064 CTP131064:CTR131064 DDL131064:DDN131064 DNH131064:DNJ131064 DXD131064:DXF131064 EGZ131064:EHB131064 EQV131064:EQX131064 FAR131064:FAT131064 FKN131064:FKP131064 FUJ131064:FUL131064 GEF131064:GEH131064 GOB131064:GOD131064 GXX131064:GXZ131064 HHT131064:HHV131064 HRP131064:HRR131064 IBL131064:IBN131064 ILH131064:ILJ131064 IVD131064:IVF131064 JEZ131064:JFB131064 JOV131064:JOX131064 JYR131064:JYT131064 KIN131064:KIP131064 KSJ131064:KSL131064 LCF131064:LCH131064 LMB131064:LMD131064 LVX131064:LVZ131064 MFT131064:MFV131064 MPP131064:MPR131064 MZL131064:MZN131064 NJH131064:NJJ131064 NTD131064:NTF131064 OCZ131064:ODB131064 OMV131064:OMX131064 OWR131064:OWT131064 PGN131064:PGP131064 PQJ131064:PQL131064 QAF131064:QAH131064 QKB131064:QKD131064 QTX131064:QTZ131064 RDT131064:RDV131064 RNP131064:RNR131064 RXL131064:RXN131064 SHH131064:SHJ131064 SRD131064:SRF131064 TAZ131064:TBB131064 TKV131064:TKX131064 TUR131064:TUT131064 UEN131064:UEP131064 UOJ131064:UOL131064 UYF131064:UYH131064 VIB131064:VID131064 VRX131064:VRZ131064 WBT131064:WBV131064 WLP131064:WLR131064 WVL131064:WVN131064 D196600:F196600 IZ196600:JB196600 SV196600:SX196600 ACR196600:ACT196600 AMN196600:AMP196600 AWJ196600:AWL196600 BGF196600:BGH196600 BQB196600:BQD196600 BZX196600:BZZ196600 CJT196600:CJV196600 CTP196600:CTR196600 DDL196600:DDN196600 DNH196600:DNJ196600 DXD196600:DXF196600 EGZ196600:EHB196600 EQV196600:EQX196600 FAR196600:FAT196600 FKN196600:FKP196600 FUJ196600:FUL196600 GEF196600:GEH196600 GOB196600:GOD196600 GXX196600:GXZ196600 HHT196600:HHV196600 HRP196600:HRR196600 IBL196600:IBN196600 ILH196600:ILJ196600 IVD196600:IVF196600 JEZ196600:JFB196600 JOV196600:JOX196600 JYR196600:JYT196600 KIN196600:KIP196600 KSJ196600:KSL196600 LCF196600:LCH196600 LMB196600:LMD196600 LVX196600:LVZ196600 MFT196600:MFV196600 MPP196600:MPR196600 MZL196600:MZN196600 NJH196600:NJJ196600 NTD196600:NTF196600 OCZ196600:ODB196600 OMV196600:OMX196600 OWR196600:OWT196600 PGN196600:PGP196600 PQJ196600:PQL196600 QAF196600:QAH196600 QKB196600:QKD196600 QTX196600:QTZ196600 RDT196600:RDV196600 RNP196600:RNR196600 RXL196600:RXN196600 SHH196600:SHJ196600 SRD196600:SRF196600 TAZ196600:TBB196600 TKV196600:TKX196600 TUR196600:TUT196600 UEN196600:UEP196600 UOJ196600:UOL196600 UYF196600:UYH196600 VIB196600:VID196600 VRX196600:VRZ196600 WBT196600:WBV196600 WLP196600:WLR196600 WVL196600:WVN196600 D262136:F262136 IZ262136:JB262136 SV262136:SX262136 ACR262136:ACT262136 AMN262136:AMP262136 AWJ262136:AWL262136 BGF262136:BGH262136 BQB262136:BQD262136 BZX262136:BZZ262136 CJT262136:CJV262136 CTP262136:CTR262136 DDL262136:DDN262136 DNH262136:DNJ262136 DXD262136:DXF262136 EGZ262136:EHB262136 EQV262136:EQX262136 FAR262136:FAT262136 FKN262136:FKP262136 FUJ262136:FUL262136 GEF262136:GEH262136 GOB262136:GOD262136 GXX262136:GXZ262136 HHT262136:HHV262136 HRP262136:HRR262136 IBL262136:IBN262136 ILH262136:ILJ262136 IVD262136:IVF262136 JEZ262136:JFB262136 JOV262136:JOX262136 JYR262136:JYT262136 KIN262136:KIP262136 KSJ262136:KSL262136 LCF262136:LCH262136 LMB262136:LMD262136 LVX262136:LVZ262136 MFT262136:MFV262136 MPP262136:MPR262136 MZL262136:MZN262136 NJH262136:NJJ262136 NTD262136:NTF262136 OCZ262136:ODB262136 OMV262136:OMX262136 OWR262136:OWT262136 PGN262136:PGP262136 PQJ262136:PQL262136 QAF262136:QAH262136 QKB262136:QKD262136 QTX262136:QTZ262136 RDT262136:RDV262136 RNP262136:RNR262136 RXL262136:RXN262136 SHH262136:SHJ262136 SRD262136:SRF262136 TAZ262136:TBB262136 TKV262136:TKX262136 TUR262136:TUT262136 UEN262136:UEP262136 UOJ262136:UOL262136 UYF262136:UYH262136 VIB262136:VID262136 VRX262136:VRZ262136 WBT262136:WBV262136 WLP262136:WLR262136 WVL262136:WVN262136 D327672:F327672 IZ327672:JB327672 SV327672:SX327672 ACR327672:ACT327672 AMN327672:AMP327672 AWJ327672:AWL327672 BGF327672:BGH327672 BQB327672:BQD327672 BZX327672:BZZ327672 CJT327672:CJV327672 CTP327672:CTR327672 DDL327672:DDN327672 DNH327672:DNJ327672 DXD327672:DXF327672 EGZ327672:EHB327672 EQV327672:EQX327672 FAR327672:FAT327672 FKN327672:FKP327672 FUJ327672:FUL327672 GEF327672:GEH327672 GOB327672:GOD327672 GXX327672:GXZ327672 HHT327672:HHV327672 HRP327672:HRR327672 IBL327672:IBN327672 ILH327672:ILJ327672 IVD327672:IVF327672 JEZ327672:JFB327672 JOV327672:JOX327672 JYR327672:JYT327672 KIN327672:KIP327672 KSJ327672:KSL327672 LCF327672:LCH327672 LMB327672:LMD327672 LVX327672:LVZ327672 MFT327672:MFV327672 MPP327672:MPR327672 MZL327672:MZN327672 NJH327672:NJJ327672 NTD327672:NTF327672 OCZ327672:ODB327672 OMV327672:OMX327672 OWR327672:OWT327672 PGN327672:PGP327672 PQJ327672:PQL327672 QAF327672:QAH327672 QKB327672:QKD327672 QTX327672:QTZ327672 RDT327672:RDV327672 RNP327672:RNR327672 RXL327672:RXN327672 SHH327672:SHJ327672 SRD327672:SRF327672 TAZ327672:TBB327672 TKV327672:TKX327672 TUR327672:TUT327672 UEN327672:UEP327672 UOJ327672:UOL327672 UYF327672:UYH327672 VIB327672:VID327672 VRX327672:VRZ327672 WBT327672:WBV327672 WLP327672:WLR327672 WVL327672:WVN327672 D393208:F393208 IZ393208:JB393208 SV393208:SX393208 ACR393208:ACT393208 AMN393208:AMP393208 AWJ393208:AWL393208 BGF393208:BGH393208 BQB393208:BQD393208 BZX393208:BZZ393208 CJT393208:CJV393208 CTP393208:CTR393208 DDL393208:DDN393208 DNH393208:DNJ393208 DXD393208:DXF393208 EGZ393208:EHB393208 EQV393208:EQX393208 FAR393208:FAT393208 FKN393208:FKP393208 FUJ393208:FUL393208 GEF393208:GEH393208 GOB393208:GOD393208 GXX393208:GXZ393208 HHT393208:HHV393208 HRP393208:HRR393208 IBL393208:IBN393208 ILH393208:ILJ393208 IVD393208:IVF393208 JEZ393208:JFB393208 JOV393208:JOX393208 JYR393208:JYT393208 KIN393208:KIP393208 KSJ393208:KSL393208 LCF393208:LCH393208 LMB393208:LMD393208 LVX393208:LVZ393208 MFT393208:MFV393208 MPP393208:MPR393208 MZL393208:MZN393208 NJH393208:NJJ393208 NTD393208:NTF393208 OCZ393208:ODB393208 OMV393208:OMX393208 OWR393208:OWT393208 PGN393208:PGP393208 PQJ393208:PQL393208 QAF393208:QAH393208 QKB393208:QKD393208 QTX393208:QTZ393208 RDT393208:RDV393208 RNP393208:RNR393208 RXL393208:RXN393208 SHH393208:SHJ393208 SRD393208:SRF393208 TAZ393208:TBB393208 TKV393208:TKX393208 TUR393208:TUT393208 UEN393208:UEP393208 UOJ393208:UOL393208 UYF393208:UYH393208 VIB393208:VID393208 VRX393208:VRZ393208 WBT393208:WBV393208 WLP393208:WLR393208 WVL393208:WVN393208 D458744:F458744 IZ458744:JB458744 SV458744:SX458744 ACR458744:ACT458744 AMN458744:AMP458744 AWJ458744:AWL458744 BGF458744:BGH458744 BQB458744:BQD458744 BZX458744:BZZ458744 CJT458744:CJV458744 CTP458744:CTR458744 DDL458744:DDN458744 DNH458744:DNJ458744 DXD458744:DXF458744 EGZ458744:EHB458744 EQV458744:EQX458744 FAR458744:FAT458744 FKN458744:FKP458744 FUJ458744:FUL458744 GEF458744:GEH458744 GOB458744:GOD458744 GXX458744:GXZ458744 HHT458744:HHV458744 HRP458744:HRR458744 IBL458744:IBN458744 ILH458744:ILJ458744 IVD458744:IVF458744 JEZ458744:JFB458744 JOV458744:JOX458744 JYR458744:JYT458744 KIN458744:KIP458744 KSJ458744:KSL458744 LCF458744:LCH458744 LMB458744:LMD458744 LVX458744:LVZ458744 MFT458744:MFV458744 MPP458744:MPR458744 MZL458744:MZN458744 NJH458744:NJJ458744 NTD458744:NTF458744 OCZ458744:ODB458744 OMV458744:OMX458744 OWR458744:OWT458744 PGN458744:PGP458744 PQJ458744:PQL458744 QAF458744:QAH458744 QKB458744:QKD458744 QTX458744:QTZ458744 RDT458744:RDV458744 RNP458744:RNR458744 RXL458744:RXN458744 SHH458744:SHJ458744 SRD458744:SRF458744 TAZ458744:TBB458744 TKV458744:TKX458744 TUR458744:TUT458744 UEN458744:UEP458744 UOJ458744:UOL458744 UYF458744:UYH458744 VIB458744:VID458744 VRX458744:VRZ458744 WBT458744:WBV458744 WLP458744:WLR458744 WVL458744:WVN458744 D524280:F524280 IZ524280:JB524280 SV524280:SX524280 ACR524280:ACT524280 AMN524280:AMP524280 AWJ524280:AWL524280 BGF524280:BGH524280 BQB524280:BQD524280 BZX524280:BZZ524280 CJT524280:CJV524280 CTP524280:CTR524280 DDL524280:DDN524280 DNH524280:DNJ524280 DXD524280:DXF524280 EGZ524280:EHB524280 EQV524280:EQX524280 FAR524280:FAT524280 FKN524280:FKP524280 FUJ524280:FUL524280 GEF524280:GEH524280 GOB524280:GOD524280 GXX524280:GXZ524280 HHT524280:HHV524280 HRP524280:HRR524280 IBL524280:IBN524280 ILH524280:ILJ524280 IVD524280:IVF524280 JEZ524280:JFB524280 JOV524280:JOX524280 JYR524280:JYT524280 KIN524280:KIP524280 KSJ524280:KSL524280 LCF524280:LCH524280 LMB524280:LMD524280 LVX524280:LVZ524280 MFT524280:MFV524280 MPP524280:MPR524280 MZL524280:MZN524280 NJH524280:NJJ524280 NTD524280:NTF524280 OCZ524280:ODB524280 OMV524280:OMX524280 OWR524280:OWT524280 PGN524280:PGP524280 PQJ524280:PQL524280 QAF524280:QAH524280 QKB524280:QKD524280 QTX524280:QTZ524280 RDT524280:RDV524280 RNP524280:RNR524280 RXL524280:RXN524280 SHH524280:SHJ524280 SRD524280:SRF524280 TAZ524280:TBB524280 TKV524280:TKX524280 TUR524280:TUT524280 UEN524280:UEP524280 UOJ524280:UOL524280 UYF524280:UYH524280 VIB524280:VID524280 VRX524280:VRZ524280 WBT524280:WBV524280 WLP524280:WLR524280 WVL524280:WVN524280 D589816:F589816 IZ589816:JB589816 SV589816:SX589816 ACR589816:ACT589816 AMN589816:AMP589816 AWJ589816:AWL589816 BGF589816:BGH589816 BQB589816:BQD589816 BZX589816:BZZ589816 CJT589816:CJV589816 CTP589816:CTR589816 DDL589816:DDN589816 DNH589816:DNJ589816 DXD589816:DXF589816 EGZ589816:EHB589816 EQV589816:EQX589816 FAR589816:FAT589816 FKN589816:FKP589816 FUJ589816:FUL589816 GEF589816:GEH589816 GOB589816:GOD589816 GXX589816:GXZ589816 HHT589816:HHV589816 HRP589816:HRR589816 IBL589816:IBN589816 ILH589816:ILJ589816 IVD589816:IVF589816 JEZ589816:JFB589816 JOV589816:JOX589816 JYR589816:JYT589816 KIN589816:KIP589816 KSJ589816:KSL589816 LCF589816:LCH589816 LMB589816:LMD589816 LVX589816:LVZ589816 MFT589816:MFV589816 MPP589816:MPR589816 MZL589816:MZN589816 NJH589816:NJJ589816 NTD589816:NTF589816 OCZ589816:ODB589816 OMV589816:OMX589816 OWR589816:OWT589816 PGN589816:PGP589816 PQJ589816:PQL589816 QAF589816:QAH589816 QKB589816:QKD589816 QTX589816:QTZ589816 RDT589816:RDV589816 RNP589816:RNR589816 RXL589816:RXN589816 SHH589816:SHJ589816 SRD589816:SRF589816 TAZ589816:TBB589816 TKV589816:TKX589816 TUR589816:TUT589816 UEN589816:UEP589816 UOJ589816:UOL589816 UYF589816:UYH589816 VIB589816:VID589816 VRX589816:VRZ589816 WBT589816:WBV589816 WLP589816:WLR589816 WVL589816:WVN589816 D655352:F655352 IZ655352:JB655352 SV655352:SX655352 ACR655352:ACT655352 AMN655352:AMP655352 AWJ655352:AWL655352 BGF655352:BGH655352 BQB655352:BQD655352 BZX655352:BZZ655352 CJT655352:CJV655352 CTP655352:CTR655352 DDL655352:DDN655352 DNH655352:DNJ655352 DXD655352:DXF655352 EGZ655352:EHB655352 EQV655352:EQX655352 FAR655352:FAT655352 FKN655352:FKP655352 FUJ655352:FUL655352 GEF655352:GEH655352 GOB655352:GOD655352 GXX655352:GXZ655352 HHT655352:HHV655352 HRP655352:HRR655352 IBL655352:IBN655352 ILH655352:ILJ655352 IVD655352:IVF655352 JEZ655352:JFB655352 JOV655352:JOX655352 JYR655352:JYT655352 KIN655352:KIP655352 KSJ655352:KSL655352 LCF655352:LCH655352 LMB655352:LMD655352 LVX655352:LVZ655352 MFT655352:MFV655352 MPP655352:MPR655352 MZL655352:MZN655352 NJH655352:NJJ655352 NTD655352:NTF655352 OCZ655352:ODB655352 OMV655352:OMX655352 OWR655352:OWT655352 PGN655352:PGP655352 PQJ655352:PQL655352 QAF655352:QAH655352 QKB655352:QKD655352 QTX655352:QTZ655352 RDT655352:RDV655352 RNP655352:RNR655352 RXL655352:RXN655352 SHH655352:SHJ655352 SRD655352:SRF655352 TAZ655352:TBB655352 TKV655352:TKX655352 TUR655352:TUT655352 UEN655352:UEP655352 UOJ655352:UOL655352 UYF655352:UYH655352 VIB655352:VID655352 VRX655352:VRZ655352 WBT655352:WBV655352 WLP655352:WLR655352 WVL655352:WVN655352 D720888:F720888 IZ720888:JB720888 SV720888:SX720888 ACR720888:ACT720888 AMN720888:AMP720888 AWJ720888:AWL720888 BGF720888:BGH720888 BQB720888:BQD720888 BZX720888:BZZ720888 CJT720888:CJV720888 CTP720888:CTR720888 DDL720888:DDN720888 DNH720888:DNJ720888 DXD720888:DXF720888 EGZ720888:EHB720888 EQV720888:EQX720888 FAR720888:FAT720888 FKN720888:FKP720888 FUJ720888:FUL720888 GEF720888:GEH720888 GOB720888:GOD720888 GXX720888:GXZ720888 HHT720888:HHV720888 HRP720888:HRR720888 IBL720888:IBN720888 ILH720888:ILJ720888 IVD720888:IVF720888 JEZ720888:JFB720888 JOV720888:JOX720888 JYR720888:JYT720888 KIN720888:KIP720888 KSJ720888:KSL720888 LCF720888:LCH720888 LMB720888:LMD720888 LVX720888:LVZ720888 MFT720888:MFV720888 MPP720888:MPR720888 MZL720888:MZN720888 NJH720888:NJJ720888 NTD720888:NTF720888 OCZ720888:ODB720888 OMV720888:OMX720888 OWR720888:OWT720888 PGN720888:PGP720888 PQJ720888:PQL720888 QAF720888:QAH720888 QKB720888:QKD720888 QTX720888:QTZ720888 RDT720888:RDV720888 RNP720888:RNR720888 RXL720888:RXN720888 SHH720888:SHJ720888 SRD720888:SRF720888 TAZ720888:TBB720888 TKV720888:TKX720888 TUR720888:TUT720888 UEN720888:UEP720888 UOJ720888:UOL720888 UYF720888:UYH720888 VIB720888:VID720888 VRX720888:VRZ720888 WBT720888:WBV720888 WLP720888:WLR720888 WVL720888:WVN720888 D786424:F786424 IZ786424:JB786424 SV786424:SX786424 ACR786424:ACT786424 AMN786424:AMP786424 AWJ786424:AWL786424 BGF786424:BGH786424 BQB786424:BQD786424 BZX786424:BZZ786424 CJT786424:CJV786424 CTP786424:CTR786424 DDL786424:DDN786424 DNH786424:DNJ786424 DXD786424:DXF786424 EGZ786424:EHB786424 EQV786424:EQX786424 FAR786424:FAT786424 FKN786424:FKP786424 FUJ786424:FUL786424 GEF786424:GEH786424 GOB786424:GOD786424 GXX786424:GXZ786424 HHT786424:HHV786424 HRP786424:HRR786424 IBL786424:IBN786424 ILH786424:ILJ786424 IVD786424:IVF786424 JEZ786424:JFB786424 JOV786424:JOX786424 JYR786424:JYT786424 KIN786424:KIP786424 KSJ786424:KSL786424 LCF786424:LCH786424 LMB786424:LMD786424 LVX786424:LVZ786424 MFT786424:MFV786424 MPP786424:MPR786424 MZL786424:MZN786424 NJH786424:NJJ786424 NTD786424:NTF786424 OCZ786424:ODB786424 OMV786424:OMX786424 OWR786424:OWT786424 PGN786424:PGP786424 PQJ786424:PQL786424 QAF786424:QAH786424 QKB786424:QKD786424 QTX786424:QTZ786424 RDT786424:RDV786424 RNP786424:RNR786424 RXL786424:RXN786424 SHH786424:SHJ786424 SRD786424:SRF786424 TAZ786424:TBB786424 TKV786424:TKX786424 TUR786424:TUT786424 UEN786424:UEP786424 UOJ786424:UOL786424 UYF786424:UYH786424 VIB786424:VID786424 VRX786424:VRZ786424 WBT786424:WBV786424 WLP786424:WLR786424 WVL786424:WVN786424 D851960:F851960 IZ851960:JB851960 SV851960:SX851960 ACR851960:ACT851960 AMN851960:AMP851960 AWJ851960:AWL851960 BGF851960:BGH851960 BQB851960:BQD851960 BZX851960:BZZ851960 CJT851960:CJV851960 CTP851960:CTR851960 DDL851960:DDN851960 DNH851960:DNJ851960 DXD851960:DXF851960 EGZ851960:EHB851960 EQV851960:EQX851960 FAR851960:FAT851960 FKN851960:FKP851960 FUJ851960:FUL851960 GEF851960:GEH851960 GOB851960:GOD851960 GXX851960:GXZ851960 HHT851960:HHV851960 HRP851960:HRR851960 IBL851960:IBN851960 ILH851960:ILJ851960 IVD851960:IVF851960 JEZ851960:JFB851960 JOV851960:JOX851960 JYR851960:JYT851960 KIN851960:KIP851960 KSJ851960:KSL851960 LCF851960:LCH851960 LMB851960:LMD851960 LVX851960:LVZ851960 MFT851960:MFV851960 MPP851960:MPR851960 MZL851960:MZN851960 NJH851960:NJJ851960 NTD851960:NTF851960 OCZ851960:ODB851960 OMV851960:OMX851960 OWR851960:OWT851960 PGN851960:PGP851960 PQJ851960:PQL851960 QAF851960:QAH851960 QKB851960:QKD851960 QTX851960:QTZ851960 RDT851960:RDV851960 RNP851960:RNR851960 RXL851960:RXN851960 SHH851960:SHJ851960 SRD851960:SRF851960 TAZ851960:TBB851960 TKV851960:TKX851960 TUR851960:TUT851960 UEN851960:UEP851960 UOJ851960:UOL851960 UYF851960:UYH851960 VIB851960:VID851960 VRX851960:VRZ851960 WBT851960:WBV851960 WLP851960:WLR851960 WVL851960:WVN851960 D917496:F917496 IZ917496:JB917496 SV917496:SX917496 ACR917496:ACT917496 AMN917496:AMP917496 AWJ917496:AWL917496 BGF917496:BGH917496 BQB917496:BQD917496 BZX917496:BZZ917496 CJT917496:CJV917496 CTP917496:CTR917496 DDL917496:DDN917496 DNH917496:DNJ917496 DXD917496:DXF917496 EGZ917496:EHB917496 EQV917496:EQX917496 FAR917496:FAT917496 FKN917496:FKP917496 FUJ917496:FUL917496 GEF917496:GEH917496 GOB917496:GOD917496 GXX917496:GXZ917496 HHT917496:HHV917496 HRP917496:HRR917496 IBL917496:IBN917496 ILH917496:ILJ917496 IVD917496:IVF917496 JEZ917496:JFB917496 JOV917496:JOX917496 JYR917496:JYT917496 KIN917496:KIP917496 KSJ917496:KSL917496 LCF917496:LCH917496 LMB917496:LMD917496 LVX917496:LVZ917496 MFT917496:MFV917496 MPP917496:MPR917496 MZL917496:MZN917496 NJH917496:NJJ917496 NTD917496:NTF917496 OCZ917496:ODB917496 OMV917496:OMX917496 OWR917496:OWT917496 PGN917496:PGP917496 PQJ917496:PQL917496 QAF917496:QAH917496 QKB917496:QKD917496 QTX917496:QTZ917496 RDT917496:RDV917496 RNP917496:RNR917496 RXL917496:RXN917496 SHH917496:SHJ917496 SRD917496:SRF917496 TAZ917496:TBB917496 TKV917496:TKX917496 TUR917496:TUT917496 UEN917496:UEP917496 UOJ917496:UOL917496 UYF917496:UYH917496 VIB917496:VID917496 VRX917496:VRZ917496 WBT917496:WBV917496 WLP917496:WLR917496 WVL917496:WVN917496 D983032:F983032 IZ983032:JB983032 SV983032:SX983032 ACR983032:ACT983032 AMN983032:AMP983032 AWJ983032:AWL983032 BGF983032:BGH983032 BQB983032:BQD983032 BZX983032:BZZ983032 CJT983032:CJV983032 CTP983032:CTR983032 DDL983032:DDN983032 DNH983032:DNJ983032 DXD983032:DXF983032 EGZ983032:EHB983032 EQV983032:EQX983032 FAR983032:FAT983032 FKN983032:FKP983032 FUJ983032:FUL983032 GEF983032:GEH983032 GOB983032:GOD983032 GXX983032:GXZ983032 HHT983032:HHV983032 HRP983032:HRR983032 IBL983032:IBN983032 ILH983032:ILJ983032 IVD983032:IVF983032 JEZ983032:JFB983032 JOV983032:JOX983032 JYR983032:JYT983032 KIN983032:KIP983032 KSJ983032:KSL983032 LCF983032:LCH983032 LMB983032:LMD983032 LVX983032:LVZ983032 MFT983032:MFV983032 MPP983032:MPR983032 MZL983032:MZN983032 NJH983032:NJJ983032 NTD983032:NTF983032 OCZ983032:ODB983032 OMV983032:OMX983032 OWR983032:OWT983032 PGN983032:PGP983032 PQJ983032:PQL983032 QAF983032:QAH983032 QKB983032:QKD983032 QTX983032:QTZ983032 RDT983032:RDV983032 RNP983032:RNR983032 RXL983032:RXN983032 SHH983032:SHJ983032 SRD983032:SRF983032 TAZ983032:TBB983032 TKV983032:TKX983032 TUR983032:TUT983032 UEN983032:UEP983032 UOJ983032:UOL983032 UYF983032:UYH983032 VIB983032:VID983032 VRX983032:VRZ983032 WBT983032:WBV983032 WLP983032:WLR983032 WVL983032:WVN983032" xr:uid="{ACD8A879-D562-4D5C-85C0-1CC9594B4717}"/>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30:F65530 IZ65530:JB65530 SV65530:SX65530 ACR65530:ACT65530 AMN65530:AMP65530 AWJ65530:AWL65530 BGF65530:BGH65530 BQB65530:BQD65530 BZX65530:BZZ65530 CJT65530:CJV65530 CTP65530:CTR65530 DDL65530:DDN65530 DNH65530:DNJ65530 DXD65530:DXF65530 EGZ65530:EHB65530 EQV65530:EQX65530 FAR65530:FAT65530 FKN65530:FKP65530 FUJ65530:FUL65530 GEF65530:GEH65530 GOB65530:GOD65530 GXX65530:GXZ65530 HHT65530:HHV65530 HRP65530:HRR65530 IBL65530:IBN65530 ILH65530:ILJ65530 IVD65530:IVF65530 JEZ65530:JFB65530 JOV65530:JOX65530 JYR65530:JYT65530 KIN65530:KIP65530 KSJ65530:KSL65530 LCF65530:LCH65530 LMB65530:LMD65530 LVX65530:LVZ65530 MFT65530:MFV65530 MPP65530:MPR65530 MZL65530:MZN65530 NJH65530:NJJ65530 NTD65530:NTF65530 OCZ65530:ODB65530 OMV65530:OMX65530 OWR65530:OWT65530 PGN65530:PGP65530 PQJ65530:PQL65530 QAF65530:QAH65530 QKB65530:QKD65530 QTX65530:QTZ65530 RDT65530:RDV65530 RNP65530:RNR65530 RXL65530:RXN65530 SHH65530:SHJ65530 SRD65530:SRF65530 TAZ65530:TBB65530 TKV65530:TKX65530 TUR65530:TUT65530 UEN65530:UEP65530 UOJ65530:UOL65530 UYF65530:UYH65530 VIB65530:VID65530 VRX65530:VRZ65530 WBT65530:WBV65530 WLP65530:WLR65530 WVL65530:WVN65530 D131066:F131066 IZ131066:JB131066 SV131066:SX131066 ACR131066:ACT131066 AMN131066:AMP131066 AWJ131066:AWL131066 BGF131066:BGH131066 BQB131066:BQD131066 BZX131066:BZZ131066 CJT131066:CJV131066 CTP131066:CTR131066 DDL131066:DDN131066 DNH131066:DNJ131066 DXD131066:DXF131066 EGZ131066:EHB131066 EQV131066:EQX131066 FAR131066:FAT131066 FKN131066:FKP131066 FUJ131066:FUL131066 GEF131066:GEH131066 GOB131066:GOD131066 GXX131066:GXZ131066 HHT131066:HHV131066 HRP131066:HRR131066 IBL131066:IBN131066 ILH131066:ILJ131066 IVD131066:IVF131066 JEZ131066:JFB131066 JOV131066:JOX131066 JYR131066:JYT131066 KIN131066:KIP131066 KSJ131066:KSL131066 LCF131066:LCH131066 LMB131066:LMD131066 LVX131066:LVZ131066 MFT131066:MFV131066 MPP131066:MPR131066 MZL131066:MZN131066 NJH131066:NJJ131066 NTD131066:NTF131066 OCZ131066:ODB131066 OMV131066:OMX131066 OWR131066:OWT131066 PGN131066:PGP131066 PQJ131066:PQL131066 QAF131066:QAH131066 QKB131066:QKD131066 QTX131066:QTZ131066 RDT131066:RDV131066 RNP131066:RNR131066 RXL131066:RXN131066 SHH131066:SHJ131066 SRD131066:SRF131066 TAZ131066:TBB131066 TKV131066:TKX131066 TUR131066:TUT131066 UEN131066:UEP131066 UOJ131066:UOL131066 UYF131066:UYH131066 VIB131066:VID131066 VRX131066:VRZ131066 WBT131066:WBV131066 WLP131066:WLR131066 WVL131066:WVN131066 D196602:F196602 IZ196602:JB196602 SV196602:SX196602 ACR196602:ACT196602 AMN196602:AMP196602 AWJ196602:AWL196602 BGF196602:BGH196602 BQB196602:BQD196602 BZX196602:BZZ196602 CJT196602:CJV196602 CTP196602:CTR196602 DDL196602:DDN196602 DNH196602:DNJ196602 DXD196602:DXF196602 EGZ196602:EHB196602 EQV196602:EQX196602 FAR196602:FAT196602 FKN196602:FKP196602 FUJ196602:FUL196602 GEF196602:GEH196602 GOB196602:GOD196602 GXX196602:GXZ196602 HHT196602:HHV196602 HRP196602:HRR196602 IBL196602:IBN196602 ILH196602:ILJ196602 IVD196602:IVF196602 JEZ196602:JFB196602 JOV196602:JOX196602 JYR196602:JYT196602 KIN196602:KIP196602 KSJ196602:KSL196602 LCF196602:LCH196602 LMB196602:LMD196602 LVX196602:LVZ196602 MFT196602:MFV196602 MPP196602:MPR196602 MZL196602:MZN196602 NJH196602:NJJ196602 NTD196602:NTF196602 OCZ196602:ODB196602 OMV196602:OMX196602 OWR196602:OWT196602 PGN196602:PGP196602 PQJ196602:PQL196602 QAF196602:QAH196602 QKB196602:QKD196602 QTX196602:QTZ196602 RDT196602:RDV196602 RNP196602:RNR196602 RXL196602:RXN196602 SHH196602:SHJ196602 SRD196602:SRF196602 TAZ196602:TBB196602 TKV196602:TKX196602 TUR196602:TUT196602 UEN196602:UEP196602 UOJ196602:UOL196602 UYF196602:UYH196602 VIB196602:VID196602 VRX196602:VRZ196602 WBT196602:WBV196602 WLP196602:WLR196602 WVL196602:WVN196602 D262138:F262138 IZ262138:JB262138 SV262138:SX262138 ACR262138:ACT262138 AMN262138:AMP262138 AWJ262138:AWL262138 BGF262138:BGH262138 BQB262138:BQD262138 BZX262138:BZZ262138 CJT262138:CJV262138 CTP262138:CTR262138 DDL262138:DDN262138 DNH262138:DNJ262138 DXD262138:DXF262138 EGZ262138:EHB262138 EQV262138:EQX262138 FAR262138:FAT262138 FKN262138:FKP262138 FUJ262138:FUL262138 GEF262138:GEH262138 GOB262138:GOD262138 GXX262138:GXZ262138 HHT262138:HHV262138 HRP262138:HRR262138 IBL262138:IBN262138 ILH262138:ILJ262138 IVD262138:IVF262138 JEZ262138:JFB262138 JOV262138:JOX262138 JYR262138:JYT262138 KIN262138:KIP262138 KSJ262138:KSL262138 LCF262138:LCH262138 LMB262138:LMD262138 LVX262138:LVZ262138 MFT262138:MFV262138 MPP262138:MPR262138 MZL262138:MZN262138 NJH262138:NJJ262138 NTD262138:NTF262138 OCZ262138:ODB262138 OMV262138:OMX262138 OWR262138:OWT262138 PGN262138:PGP262138 PQJ262138:PQL262138 QAF262138:QAH262138 QKB262138:QKD262138 QTX262138:QTZ262138 RDT262138:RDV262138 RNP262138:RNR262138 RXL262138:RXN262138 SHH262138:SHJ262138 SRD262138:SRF262138 TAZ262138:TBB262138 TKV262138:TKX262138 TUR262138:TUT262138 UEN262138:UEP262138 UOJ262138:UOL262138 UYF262138:UYH262138 VIB262138:VID262138 VRX262138:VRZ262138 WBT262138:WBV262138 WLP262138:WLR262138 WVL262138:WVN262138 D327674:F327674 IZ327674:JB327674 SV327674:SX327674 ACR327674:ACT327674 AMN327674:AMP327674 AWJ327674:AWL327674 BGF327674:BGH327674 BQB327674:BQD327674 BZX327674:BZZ327674 CJT327674:CJV327674 CTP327674:CTR327674 DDL327674:DDN327674 DNH327674:DNJ327674 DXD327674:DXF327674 EGZ327674:EHB327674 EQV327674:EQX327674 FAR327674:FAT327674 FKN327674:FKP327674 FUJ327674:FUL327674 GEF327674:GEH327674 GOB327674:GOD327674 GXX327674:GXZ327674 HHT327674:HHV327674 HRP327674:HRR327674 IBL327674:IBN327674 ILH327674:ILJ327674 IVD327674:IVF327674 JEZ327674:JFB327674 JOV327674:JOX327674 JYR327674:JYT327674 KIN327674:KIP327674 KSJ327674:KSL327674 LCF327674:LCH327674 LMB327674:LMD327674 LVX327674:LVZ327674 MFT327674:MFV327674 MPP327674:MPR327674 MZL327674:MZN327674 NJH327674:NJJ327674 NTD327674:NTF327674 OCZ327674:ODB327674 OMV327674:OMX327674 OWR327674:OWT327674 PGN327674:PGP327674 PQJ327674:PQL327674 QAF327674:QAH327674 QKB327674:QKD327674 QTX327674:QTZ327674 RDT327674:RDV327674 RNP327674:RNR327674 RXL327674:RXN327674 SHH327674:SHJ327674 SRD327674:SRF327674 TAZ327674:TBB327674 TKV327674:TKX327674 TUR327674:TUT327674 UEN327674:UEP327674 UOJ327674:UOL327674 UYF327674:UYH327674 VIB327674:VID327674 VRX327674:VRZ327674 WBT327674:WBV327674 WLP327674:WLR327674 WVL327674:WVN327674 D393210:F393210 IZ393210:JB393210 SV393210:SX393210 ACR393210:ACT393210 AMN393210:AMP393210 AWJ393210:AWL393210 BGF393210:BGH393210 BQB393210:BQD393210 BZX393210:BZZ393210 CJT393210:CJV393210 CTP393210:CTR393210 DDL393210:DDN393210 DNH393210:DNJ393210 DXD393210:DXF393210 EGZ393210:EHB393210 EQV393210:EQX393210 FAR393210:FAT393210 FKN393210:FKP393210 FUJ393210:FUL393210 GEF393210:GEH393210 GOB393210:GOD393210 GXX393210:GXZ393210 HHT393210:HHV393210 HRP393210:HRR393210 IBL393210:IBN393210 ILH393210:ILJ393210 IVD393210:IVF393210 JEZ393210:JFB393210 JOV393210:JOX393210 JYR393210:JYT393210 KIN393210:KIP393210 KSJ393210:KSL393210 LCF393210:LCH393210 LMB393210:LMD393210 LVX393210:LVZ393210 MFT393210:MFV393210 MPP393210:MPR393210 MZL393210:MZN393210 NJH393210:NJJ393210 NTD393210:NTF393210 OCZ393210:ODB393210 OMV393210:OMX393210 OWR393210:OWT393210 PGN393210:PGP393210 PQJ393210:PQL393210 QAF393210:QAH393210 QKB393210:QKD393210 QTX393210:QTZ393210 RDT393210:RDV393210 RNP393210:RNR393210 RXL393210:RXN393210 SHH393210:SHJ393210 SRD393210:SRF393210 TAZ393210:TBB393210 TKV393210:TKX393210 TUR393210:TUT393210 UEN393210:UEP393210 UOJ393210:UOL393210 UYF393210:UYH393210 VIB393210:VID393210 VRX393210:VRZ393210 WBT393210:WBV393210 WLP393210:WLR393210 WVL393210:WVN393210 D458746:F458746 IZ458746:JB458746 SV458746:SX458746 ACR458746:ACT458746 AMN458746:AMP458746 AWJ458746:AWL458746 BGF458746:BGH458746 BQB458746:BQD458746 BZX458746:BZZ458746 CJT458746:CJV458746 CTP458746:CTR458746 DDL458746:DDN458746 DNH458746:DNJ458746 DXD458746:DXF458746 EGZ458746:EHB458746 EQV458746:EQX458746 FAR458746:FAT458746 FKN458746:FKP458746 FUJ458746:FUL458746 GEF458746:GEH458746 GOB458746:GOD458746 GXX458746:GXZ458746 HHT458746:HHV458746 HRP458746:HRR458746 IBL458746:IBN458746 ILH458746:ILJ458746 IVD458746:IVF458746 JEZ458746:JFB458746 JOV458746:JOX458746 JYR458746:JYT458746 KIN458746:KIP458746 KSJ458746:KSL458746 LCF458746:LCH458746 LMB458746:LMD458746 LVX458746:LVZ458746 MFT458746:MFV458746 MPP458746:MPR458746 MZL458746:MZN458746 NJH458746:NJJ458746 NTD458746:NTF458746 OCZ458746:ODB458746 OMV458746:OMX458746 OWR458746:OWT458746 PGN458746:PGP458746 PQJ458746:PQL458746 QAF458746:QAH458746 QKB458746:QKD458746 QTX458746:QTZ458746 RDT458746:RDV458746 RNP458746:RNR458746 RXL458746:RXN458746 SHH458746:SHJ458746 SRD458746:SRF458746 TAZ458746:TBB458746 TKV458746:TKX458746 TUR458746:TUT458746 UEN458746:UEP458746 UOJ458746:UOL458746 UYF458746:UYH458746 VIB458746:VID458746 VRX458746:VRZ458746 WBT458746:WBV458746 WLP458746:WLR458746 WVL458746:WVN458746 D524282:F524282 IZ524282:JB524282 SV524282:SX524282 ACR524282:ACT524282 AMN524282:AMP524282 AWJ524282:AWL524282 BGF524282:BGH524282 BQB524282:BQD524282 BZX524282:BZZ524282 CJT524282:CJV524282 CTP524282:CTR524282 DDL524282:DDN524282 DNH524282:DNJ524282 DXD524282:DXF524282 EGZ524282:EHB524282 EQV524282:EQX524282 FAR524282:FAT524282 FKN524282:FKP524282 FUJ524282:FUL524282 GEF524282:GEH524282 GOB524282:GOD524282 GXX524282:GXZ524282 HHT524282:HHV524282 HRP524282:HRR524282 IBL524282:IBN524282 ILH524282:ILJ524282 IVD524282:IVF524282 JEZ524282:JFB524282 JOV524282:JOX524282 JYR524282:JYT524282 KIN524282:KIP524282 KSJ524282:KSL524282 LCF524282:LCH524282 LMB524282:LMD524282 LVX524282:LVZ524282 MFT524282:MFV524282 MPP524282:MPR524282 MZL524282:MZN524282 NJH524282:NJJ524282 NTD524282:NTF524282 OCZ524282:ODB524282 OMV524282:OMX524282 OWR524282:OWT524282 PGN524282:PGP524282 PQJ524282:PQL524282 QAF524282:QAH524282 QKB524282:QKD524282 QTX524282:QTZ524282 RDT524282:RDV524282 RNP524282:RNR524282 RXL524282:RXN524282 SHH524282:SHJ524282 SRD524282:SRF524282 TAZ524282:TBB524282 TKV524282:TKX524282 TUR524282:TUT524282 UEN524282:UEP524282 UOJ524282:UOL524282 UYF524282:UYH524282 VIB524282:VID524282 VRX524282:VRZ524282 WBT524282:WBV524282 WLP524282:WLR524282 WVL524282:WVN524282 D589818:F589818 IZ589818:JB589818 SV589818:SX589818 ACR589818:ACT589818 AMN589818:AMP589818 AWJ589818:AWL589818 BGF589818:BGH589818 BQB589818:BQD589818 BZX589818:BZZ589818 CJT589818:CJV589818 CTP589818:CTR589818 DDL589818:DDN589818 DNH589818:DNJ589818 DXD589818:DXF589818 EGZ589818:EHB589818 EQV589818:EQX589818 FAR589818:FAT589818 FKN589818:FKP589818 FUJ589818:FUL589818 GEF589818:GEH589818 GOB589818:GOD589818 GXX589818:GXZ589818 HHT589818:HHV589818 HRP589818:HRR589818 IBL589818:IBN589818 ILH589818:ILJ589818 IVD589818:IVF589818 JEZ589818:JFB589818 JOV589818:JOX589818 JYR589818:JYT589818 KIN589818:KIP589818 KSJ589818:KSL589818 LCF589818:LCH589818 LMB589818:LMD589818 LVX589818:LVZ589818 MFT589818:MFV589818 MPP589818:MPR589818 MZL589818:MZN589818 NJH589818:NJJ589818 NTD589818:NTF589818 OCZ589818:ODB589818 OMV589818:OMX589818 OWR589818:OWT589818 PGN589818:PGP589818 PQJ589818:PQL589818 QAF589818:QAH589818 QKB589818:QKD589818 QTX589818:QTZ589818 RDT589818:RDV589818 RNP589818:RNR589818 RXL589818:RXN589818 SHH589818:SHJ589818 SRD589818:SRF589818 TAZ589818:TBB589818 TKV589818:TKX589818 TUR589818:TUT589818 UEN589818:UEP589818 UOJ589818:UOL589818 UYF589818:UYH589818 VIB589818:VID589818 VRX589818:VRZ589818 WBT589818:WBV589818 WLP589818:WLR589818 WVL589818:WVN589818 D655354:F655354 IZ655354:JB655354 SV655354:SX655354 ACR655354:ACT655354 AMN655354:AMP655354 AWJ655354:AWL655354 BGF655354:BGH655354 BQB655354:BQD655354 BZX655354:BZZ655354 CJT655354:CJV655354 CTP655354:CTR655354 DDL655354:DDN655354 DNH655354:DNJ655354 DXD655354:DXF655354 EGZ655354:EHB655354 EQV655354:EQX655354 FAR655354:FAT655354 FKN655354:FKP655354 FUJ655354:FUL655354 GEF655354:GEH655354 GOB655354:GOD655354 GXX655354:GXZ655354 HHT655354:HHV655354 HRP655354:HRR655354 IBL655354:IBN655354 ILH655354:ILJ655354 IVD655354:IVF655354 JEZ655354:JFB655354 JOV655354:JOX655354 JYR655354:JYT655354 KIN655354:KIP655354 KSJ655354:KSL655354 LCF655354:LCH655354 LMB655354:LMD655354 LVX655354:LVZ655354 MFT655354:MFV655354 MPP655354:MPR655354 MZL655354:MZN655354 NJH655354:NJJ655354 NTD655354:NTF655354 OCZ655354:ODB655354 OMV655354:OMX655354 OWR655354:OWT655354 PGN655354:PGP655354 PQJ655354:PQL655354 QAF655354:QAH655354 QKB655354:QKD655354 QTX655354:QTZ655354 RDT655354:RDV655354 RNP655354:RNR655354 RXL655354:RXN655354 SHH655354:SHJ655354 SRD655354:SRF655354 TAZ655354:TBB655354 TKV655354:TKX655354 TUR655354:TUT655354 UEN655354:UEP655354 UOJ655354:UOL655354 UYF655354:UYH655354 VIB655354:VID655354 VRX655354:VRZ655354 WBT655354:WBV655354 WLP655354:WLR655354 WVL655354:WVN655354 D720890:F720890 IZ720890:JB720890 SV720890:SX720890 ACR720890:ACT720890 AMN720890:AMP720890 AWJ720890:AWL720890 BGF720890:BGH720890 BQB720890:BQD720890 BZX720890:BZZ720890 CJT720890:CJV720890 CTP720890:CTR720890 DDL720890:DDN720890 DNH720890:DNJ720890 DXD720890:DXF720890 EGZ720890:EHB720890 EQV720890:EQX720890 FAR720890:FAT720890 FKN720890:FKP720890 FUJ720890:FUL720890 GEF720890:GEH720890 GOB720890:GOD720890 GXX720890:GXZ720890 HHT720890:HHV720890 HRP720890:HRR720890 IBL720890:IBN720890 ILH720890:ILJ720890 IVD720890:IVF720890 JEZ720890:JFB720890 JOV720890:JOX720890 JYR720890:JYT720890 KIN720890:KIP720890 KSJ720890:KSL720890 LCF720890:LCH720890 LMB720890:LMD720890 LVX720890:LVZ720890 MFT720890:MFV720890 MPP720890:MPR720890 MZL720890:MZN720890 NJH720890:NJJ720890 NTD720890:NTF720890 OCZ720890:ODB720890 OMV720890:OMX720890 OWR720890:OWT720890 PGN720890:PGP720890 PQJ720890:PQL720890 QAF720890:QAH720890 QKB720890:QKD720890 QTX720890:QTZ720890 RDT720890:RDV720890 RNP720890:RNR720890 RXL720890:RXN720890 SHH720890:SHJ720890 SRD720890:SRF720890 TAZ720890:TBB720890 TKV720890:TKX720890 TUR720890:TUT720890 UEN720890:UEP720890 UOJ720890:UOL720890 UYF720890:UYH720890 VIB720890:VID720890 VRX720890:VRZ720890 WBT720890:WBV720890 WLP720890:WLR720890 WVL720890:WVN720890 D786426:F786426 IZ786426:JB786426 SV786426:SX786426 ACR786426:ACT786426 AMN786426:AMP786426 AWJ786426:AWL786426 BGF786426:BGH786426 BQB786426:BQD786426 BZX786426:BZZ786426 CJT786426:CJV786426 CTP786426:CTR786426 DDL786426:DDN786426 DNH786426:DNJ786426 DXD786426:DXF786426 EGZ786426:EHB786426 EQV786426:EQX786426 FAR786426:FAT786426 FKN786426:FKP786426 FUJ786426:FUL786426 GEF786426:GEH786426 GOB786426:GOD786426 GXX786426:GXZ786426 HHT786426:HHV786426 HRP786426:HRR786426 IBL786426:IBN786426 ILH786426:ILJ786426 IVD786426:IVF786426 JEZ786426:JFB786426 JOV786426:JOX786426 JYR786426:JYT786426 KIN786426:KIP786426 KSJ786426:KSL786426 LCF786426:LCH786426 LMB786426:LMD786426 LVX786426:LVZ786426 MFT786426:MFV786426 MPP786426:MPR786426 MZL786426:MZN786426 NJH786426:NJJ786426 NTD786426:NTF786426 OCZ786426:ODB786426 OMV786426:OMX786426 OWR786426:OWT786426 PGN786426:PGP786426 PQJ786426:PQL786426 QAF786426:QAH786426 QKB786426:QKD786426 QTX786426:QTZ786426 RDT786426:RDV786426 RNP786426:RNR786426 RXL786426:RXN786426 SHH786426:SHJ786426 SRD786426:SRF786426 TAZ786426:TBB786426 TKV786426:TKX786426 TUR786426:TUT786426 UEN786426:UEP786426 UOJ786426:UOL786426 UYF786426:UYH786426 VIB786426:VID786426 VRX786426:VRZ786426 WBT786426:WBV786426 WLP786426:WLR786426 WVL786426:WVN786426 D851962:F851962 IZ851962:JB851962 SV851962:SX851962 ACR851962:ACT851962 AMN851962:AMP851962 AWJ851962:AWL851962 BGF851962:BGH851962 BQB851962:BQD851962 BZX851962:BZZ851962 CJT851962:CJV851962 CTP851962:CTR851962 DDL851962:DDN851962 DNH851962:DNJ851962 DXD851962:DXF851962 EGZ851962:EHB851962 EQV851962:EQX851962 FAR851962:FAT851962 FKN851962:FKP851962 FUJ851962:FUL851962 GEF851962:GEH851962 GOB851962:GOD851962 GXX851962:GXZ851962 HHT851962:HHV851962 HRP851962:HRR851962 IBL851962:IBN851962 ILH851962:ILJ851962 IVD851962:IVF851962 JEZ851962:JFB851962 JOV851962:JOX851962 JYR851962:JYT851962 KIN851962:KIP851962 KSJ851962:KSL851962 LCF851962:LCH851962 LMB851962:LMD851962 LVX851962:LVZ851962 MFT851962:MFV851962 MPP851962:MPR851962 MZL851962:MZN851962 NJH851962:NJJ851962 NTD851962:NTF851962 OCZ851962:ODB851962 OMV851962:OMX851962 OWR851962:OWT851962 PGN851962:PGP851962 PQJ851962:PQL851962 QAF851962:QAH851962 QKB851962:QKD851962 QTX851962:QTZ851962 RDT851962:RDV851962 RNP851962:RNR851962 RXL851962:RXN851962 SHH851962:SHJ851962 SRD851962:SRF851962 TAZ851962:TBB851962 TKV851962:TKX851962 TUR851962:TUT851962 UEN851962:UEP851962 UOJ851962:UOL851962 UYF851962:UYH851962 VIB851962:VID851962 VRX851962:VRZ851962 WBT851962:WBV851962 WLP851962:WLR851962 WVL851962:WVN851962 D917498:F917498 IZ917498:JB917498 SV917498:SX917498 ACR917498:ACT917498 AMN917498:AMP917498 AWJ917498:AWL917498 BGF917498:BGH917498 BQB917498:BQD917498 BZX917498:BZZ917498 CJT917498:CJV917498 CTP917498:CTR917498 DDL917498:DDN917498 DNH917498:DNJ917498 DXD917498:DXF917498 EGZ917498:EHB917498 EQV917498:EQX917498 FAR917498:FAT917498 FKN917498:FKP917498 FUJ917498:FUL917498 GEF917498:GEH917498 GOB917498:GOD917498 GXX917498:GXZ917498 HHT917498:HHV917498 HRP917498:HRR917498 IBL917498:IBN917498 ILH917498:ILJ917498 IVD917498:IVF917498 JEZ917498:JFB917498 JOV917498:JOX917498 JYR917498:JYT917498 KIN917498:KIP917498 KSJ917498:KSL917498 LCF917498:LCH917498 LMB917498:LMD917498 LVX917498:LVZ917498 MFT917498:MFV917498 MPP917498:MPR917498 MZL917498:MZN917498 NJH917498:NJJ917498 NTD917498:NTF917498 OCZ917498:ODB917498 OMV917498:OMX917498 OWR917498:OWT917498 PGN917498:PGP917498 PQJ917498:PQL917498 QAF917498:QAH917498 QKB917498:QKD917498 QTX917498:QTZ917498 RDT917498:RDV917498 RNP917498:RNR917498 RXL917498:RXN917498 SHH917498:SHJ917498 SRD917498:SRF917498 TAZ917498:TBB917498 TKV917498:TKX917498 TUR917498:TUT917498 UEN917498:UEP917498 UOJ917498:UOL917498 UYF917498:UYH917498 VIB917498:VID917498 VRX917498:VRZ917498 WBT917498:WBV917498 WLP917498:WLR917498 WVL917498:WVN917498 D983034:F983034 IZ983034:JB983034 SV983034:SX983034 ACR983034:ACT983034 AMN983034:AMP983034 AWJ983034:AWL983034 BGF983034:BGH983034 BQB983034:BQD983034 BZX983034:BZZ983034 CJT983034:CJV983034 CTP983034:CTR983034 DDL983034:DDN983034 DNH983034:DNJ983034 DXD983034:DXF983034 EGZ983034:EHB983034 EQV983034:EQX983034 FAR983034:FAT983034 FKN983034:FKP983034 FUJ983034:FUL983034 GEF983034:GEH983034 GOB983034:GOD983034 GXX983034:GXZ983034 HHT983034:HHV983034 HRP983034:HRR983034 IBL983034:IBN983034 ILH983034:ILJ983034 IVD983034:IVF983034 JEZ983034:JFB983034 JOV983034:JOX983034 JYR983034:JYT983034 KIN983034:KIP983034 KSJ983034:KSL983034 LCF983034:LCH983034 LMB983034:LMD983034 LVX983034:LVZ983034 MFT983034:MFV983034 MPP983034:MPR983034 MZL983034:MZN983034 NJH983034:NJJ983034 NTD983034:NTF983034 OCZ983034:ODB983034 OMV983034:OMX983034 OWR983034:OWT983034 PGN983034:PGP983034 PQJ983034:PQL983034 QAF983034:QAH983034 QKB983034:QKD983034 QTX983034:QTZ983034 RDT983034:RDV983034 RNP983034:RNR983034 RXL983034:RXN983034 SHH983034:SHJ983034 SRD983034:SRF983034 TAZ983034:TBB983034 TKV983034:TKX983034 TUR983034:TUT983034 UEN983034:UEP983034 UOJ983034:UOL983034 UYF983034:UYH983034 VIB983034:VID983034 VRX983034:VRZ983034 WBT983034:WBV983034 WLP983034:WLR983034 WVL983034:WVN983034" xr:uid="{4F479DAB-81CC-4BEB-A6A5-CC9156A9E371}"/>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32:F65532 IZ65532:JB65532 SV65532:SX65532 ACR65532:ACT65532 AMN65532:AMP65532 AWJ65532:AWL65532 BGF65532:BGH65532 BQB65532:BQD65532 BZX65532:BZZ65532 CJT65532:CJV65532 CTP65532:CTR65532 DDL65532:DDN65532 DNH65532:DNJ65532 DXD65532:DXF65532 EGZ65532:EHB65532 EQV65532:EQX65532 FAR65532:FAT65532 FKN65532:FKP65532 FUJ65532:FUL65532 GEF65532:GEH65532 GOB65532:GOD65532 GXX65532:GXZ65532 HHT65532:HHV65532 HRP65532:HRR65532 IBL65532:IBN65532 ILH65532:ILJ65532 IVD65532:IVF65532 JEZ65532:JFB65532 JOV65532:JOX65532 JYR65532:JYT65532 KIN65532:KIP65532 KSJ65532:KSL65532 LCF65532:LCH65532 LMB65532:LMD65532 LVX65532:LVZ65532 MFT65532:MFV65532 MPP65532:MPR65532 MZL65532:MZN65532 NJH65532:NJJ65532 NTD65532:NTF65532 OCZ65532:ODB65532 OMV65532:OMX65532 OWR65532:OWT65532 PGN65532:PGP65532 PQJ65532:PQL65532 QAF65532:QAH65532 QKB65532:QKD65532 QTX65532:QTZ65532 RDT65532:RDV65532 RNP65532:RNR65532 RXL65532:RXN65532 SHH65532:SHJ65532 SRD65532:SRF65532 TAZ65532:TBB65532 TKV65532:TKX65532 TUR65532:TUT65532 UEN65532:UEP65532 UOJ65532:UOL65532 UYF65532:UYH65532 VIB65532:VID65532 VRX65532:VRZ65532 WBT65532:WBV65532 WLP65532:WLR65532 WVL65532:WVN65532 D131068:F131068 IZ131068:JB131068 SV131068:SX131068 ACR131068:ACT131068 AMN131068:AMP131068 AWJ131068:AWL131068 BGF131068:BGH131068 BQB131068:BQD131068 BZX131068:BZZ131068 CJT131068:CJV131068 CTP131068:CTR131068 DDL131068:DDN131068 DNH131068:DNJ131068 DXD131068:DXF131068 EGZ131068:EHB131068 EQV131068:EQX131068 FAR131068:FAT131068 FKN131068:FKP131068 FUJ131068:FUL131068 GEF131068:GEH131068 GOB131068:GOD131068 GXX131068:GXZ131068 HHT131068:HHV131068 HRP131068:HRR131068 IBL131068:IBN131068 ILH131068:ILJ131068 IVD131068:IVF131068 JEZ131068:JFB131068 JOV131068:JOX131068 JYR131068:JYT131068 KIN131068:KIP131068 KSJ131068:KSL131068 LCF131068:LCH131068 LMB131068:LMD131068 LVX131068:LVZ131068 MFT131068:MFV131068 MPP131068:MPR131068 MZL131068:MZN131068 NJH131068:NJJ131068 NTD131068:NTF131068 OCZ131068:ODB131068 OMV131068:OMX131068 OWR131068:OWT131068 PGN131068:PGP131068 PQJ131068:PQL131068 QAF131068:QAH131068 QKB131068:QKD131068 QTX131068:QTZ131068 RDT131068:RDV131068 RNP131068:RNR131068 RXL131068:RXN131068 SHH131068:SHJ131068 SRD131068:SRF131068 TAZ131068:TBB131068 TKV131068:TKX131068 TUR131068:TUT131068 UEN131068:UEP131068 UOJ131068:UOL131068 UYF131068:UYH131068 VIB131068:VID131068 VRX131068:VRZ131068 WBT131068:WBV131068 WLP131068:WLR131068 WVL131068:WVN131068 D196604:F196604 IZ196604:JB196604 SV196604:SX196604 ACR196604:ACT196604 AMN196604:AMP196604 AWJ196604:AWL196604 BGF196604:BGH196604 BQB196604:BQD196604 BZX196604:BZZ196604 CJT196604:CJV196604 CTP196604:CTR196604 DDL196604:DDN196604 DNH196604:DNJ196604 DXD196604:DXF196604 EGZ196604:EHB196604 EQV196604:EQX196604 FAR196604:FAT196604 FKN196604:FKP196604 FUJ196604:FUL196604 GEF196604:GEH196604 GOB196604:GOD196604 GXX196604:GXZ196604 HHT196604:HHV196604 HRP196604:HRR196604 IBL196604:IBN196604 ILH196604:ILJ196604 IVD196604:IVF196604 JEZ196604:JFB196604 JOV196604:JOX196604 JYR196604:JYT196604 KIN196604:KIP196604 KSJ196604:KSL196604 LCF196604:LCH196604 LMB196604:LMD196604 LVX196604:LVZ196604 MFT196604:MFV196604 MPP196604:MPR196604 MZL196604:MZN196604 NJH196604:NJJ196604 NTD196604:NTF196604 OCZ196604:ODB196604 OMV196604:OMX196604 OWR196604:OWT196604 PGN196604:PGP196604 PQJ196604:PQL196604 QAF196604:QAH196604 QKB196604:QKD196604 QTX196604:QTZ196604 RDT196604:RDV196604 RNP196604:RNR196604 RXL196604:RXN196604 SHH196604:SHJ196604 SRD196604:SRF196604 TAZ196604:TBB196604 TKV196604:TKX196604 TUR196604:TUT196604 UEN196604:UEP196604 UOJ196604:UOL196604 UYF196604:UYH196604 VIB196604:VID196604 VRX196604:VRZ196604 WBT196604:WBV196604 WLP196604:WLR196604 WVL196604:WVN196604 D262140:F262140 IZ262140:JB262140 SV262140:SX262140 ACR262140:ACT262140 AMN262140:AMP262140 AWJ262140:AWL262140 BGF262140:BGH262140 BQB262140:BQD262140 BZX262140:BZZ262140 CJT262140:CJV262140 CTP262140:CTR262140 DDL262140:DDN262140 DNH262140:DNJ262140 DXD262140:DXF262140 EGZ262140:EHB262140 EQV262140:EQX262140 FAR262140:FAT262140 FKN262140:FKP262140 FUJ262140:FUL262140 GEF262140:GEH262140 GOB262140:GOD262140 GXX262140:GXZ262140 HHT262140:HHV262140 HRP262140:HRR262140 IBL262140:IBN262140 ILH262140:ILJ262140 IVD262140:IVF262140 JEZ262140:JFB262140 JOV262140:JOX262140 JYR262140:JYT262140 KIN262140:KIP262140 KSJ262140:KSL262140 LCF262140:LCH262140 LMB262140:LMD262140 LVX262140:LVZ262140 MFT262140:MFV262140 MPP262140:MPR262140 MZL262140:MZN262140 NJH262140:NJJ262140 NTD262140:NTF262140 OCZ262140:ODB262140 OMV262140:OMX262140 OWR262140:OWT262140 PGN262140:PGP262140 PQJ262140:PQL262140 QAF262140:QAH262140 QKB262140:QKD262140 QTX262140:QTZ262140 RDT262140:RDV262140 RNP262140:RNR262140 RXL262140:RXN262140 SHH262140:SHJ262140 SRD262140:SRF262140 TAZ262140:TBB262140 TKV262140:TKX262140 TUR262140:TUT262140 UEN262140:UEP262140 UOJ262140:UOL262140 UYF262140:UYH262140 VIB262140:VID262140 VRX262140:VRZ262140 WBT262140:WBV262140 WLP262140:WLR262140 WVL262140:WVN262140 D327676:F327676 IZ327676:JB327676 SV327676:SX327676 ACR327676:ACT327676 AMN327676:AMP327676 AWJ327676:AWL327676 BGF327676:BGH327676 BQB327676:BQD327676 BZX327676:BZZ327676 CJT327676:CJV327676 CTP327676:CTR327676 DDL327676:DDN327676 DNH327676:DNJ327676 DXD327676:DXF327676 EGZ327676:EHB327676 EQV327676:EQX327676 FAR327676:FAT327676 FKN327676:FKP327676 FUJ327676:FUL327676 GEF327676:GEH327676 GOB327676:GOD327676 GXX327676:GXZ327676 HHT327676:HHV327676 HRP327676:HRR327676 IBL327676:IBN327676 ILH327676:ILJ327676 IVD327676:IVF327676 JEZ327676:JFB327676 JOV327676:JOX327676 JYR327676:JYT327676 KIN327676:KIP327676 KSJ327676:KSL327676 LCF327676:LCH327676 LMB327676:LMD327676 LVX327676:LVZ327676 MFT327676:MFV327676 MPP327676:MPR327676 MZL327676:MZN327676 NJH327676:NJJ327676 NTD327676:NTF327676 OCZ327676:ODB327676 OMV327676:OMX327676 OWR327676:OWT327676 PGN327676:PGP327676 PQJ327676:PQL327676 QAF327676:QAH327676 QKB327676:QKD327676 QTX327676:QTZ327676 RDT327676:RDV327676 RNP327676:RNR327676 RXL327676:RXN327676 SHH327676:SHJ327676 SRD327676:SRF327676 TAZ327676:TBB327676 TKV327676:TKX327676 TUR327676:TUT327676 UEN327676:UEP327676 UOJ327676:UOL327676 UYF327676:UYH327676 VIB327676:VID327676 VRX327676:VRZ327676 WBT327676:WBV327676 WLP327676:WLR327676 WVL327676:WVN327676 D393212:F393212 IZ393212:JB393212 SV393212:SX393212 ACR393212:ACT393212 AMN393212:AMP393212 AWJ393212:AWL393212 BGF393212:BGH393212 BQB393212:BQD393212 BZX393212:BZZ393212 CJT393212:CJV393212 CTP393212:CTR393212 DDL393212:DDN393212 DNH393212:DNJ393212 DXD393212:DXF393212 EGZ393212:EHB393212 EQV393212:EQX393212 FAR393212:FAT393212 FKN393212:FKP393212 FUJ393212:FUL393212 GEF393212:GEH393212 GOB393212:GOD393212 GXX393212:GXZ393212 HHT393212:HHV393212 HRP393212:HRR393212 IBL393212:IBN393212 ILH393212:ILJ393212 IVD393212:IVF393212 JEZ393212:JFB393212 JOV393212:JOX393212 JYR393212:JYT393212 KIN393212:KIP393212 KSJ393212:KSL393212 LCF393212:LCH393212 LMB393212:LMD393212 LVX393212:LVZ393212 MFT393212:MFV393212 MPP393212:MPR393212 MZL393212:MZN393212 NJH393212:NJJ393212 NTD393212:NTF393212 OCZ393212:ODB393212 OMV393212:OMX393212 OWR393212:OWT393212 PGN393212:PGP393212 PQJ393212:PQL393212 QAF393212:QAH393212 QKB393212:QKD393212 QTX393212:QTZ393212 RDT393212:RDV393212 RNP393212:RNR393212 RXL393212:RXN393212 SHH393212:SHJ393212 SRD393212:SRF393212 TAZ393212:TBB393212 TKV393212:TKX393212 TUR393212:TUT393212 UEN393212:UEP393212 UOJ393212:UOL393212 UYF393212:UYH393212 VIB393212:VID393212 VRX393212:VRZ393212 WBT393212:WBV393212 WLP393212:WLR393212 WVL393212:WVN393212 D458748:F458748 IZ458748:JB458748 SV458748:SX458748 ACR458748:ACT458748 AMN458748:AMP458748 AWJ458748:AWL458748 BGF458748:BGH458748 BQB458748:BQD458748 BZX458748:BZZ458748 CJT458748:CJV458748 CTP458748:CTR458748 DDL458748:DDN458748 DNH458748:DNJ458748 DXD458748:DXF458748 EGZ458748:EHB458748 EQV458748:EQX458748 FAR458748:FAT458748 FKN458748:FKP458748 FUJ458748:FUL458748 GEF458748:GEH458748 GOB458748:GOD458748 GXX458748:GXZ458748 HHT458748:HHV458748 HRP458748:HRR458748 IBL458748:IBN458748 ILH458748:ILJ458748 IVD458748:IVF458748 JEZ458748:JFB458748 JOV458748:JOX458748 JYR458748:JYT458748 KIN458748:KIP458748 KSJ458748:KSL458748 LCF458748:LCH458748 LMB458748:LMD458748 LVX458748:LVZ458748 MFT458748:MFV458748 MPP458748:MPR458748 MZL458748:MZN458748 NJH458748:NJJ458748 NTD458748:NTF458748 OCZ458748:ODB458748 OMV458748:OMX458748 OWR458748:OWT458748 PGN458748:PGP458748 PQJ458748:PQL458748 QAF458748:QAH458748 QKB458748:QKD458748 QTX458748:QTZ458748 RDT458748:RDV458748 RNP458748:RNR458748 RXL458748:RXN458748 SHH458748:SHJ458748 SRD458748:SRF458748 TAZ458748:TBB458748 TKV458748:TKX458748 TUR458748:TUT458748 UEN458748:UEP458748 UOJ458748:UOL458748 UYF458748:UYH458748 VIB458748:VID458748 VRX458748:VRZ458748 WBT458748:WBV458748 WLP458748:WLR458748 WVL458748:WVN458748 D524284:F524284 IZ524284:JB524284 SV524284:SX524284 ACR524284:ACT524284 AMN524284:AMP524284 AWJ524284:AWL524284 BGF524284:BGH524284 BQB524284:BQD524284 BZX524284:BZZ524284 CJT524284:CJV524284 CTP524284:CTR524284 DDL524284:DDN524284 DNH524284:DNJ524284 DXD524284:DXF524284 EGZ524284:EHB524284 EQV524284:EQX524284 FAR524284:FAT524284 FKN524284:FKP524284 FUJ524284:FUL524284 GEF524284:GEH524284 GOB524284:GOD524284 GXX524284:GXZ524284 HHT524284:HHV524284 HRP524284:HRR524284 IBL524284:IBN524284 ILH524284:ILJ524284 IVD524284:IVF524284 JEZ524284:JFB524284 JOV524284:JOX524284 JYR524284:JYT524284 KIN524284:KIP524284 KSJ524284:KSL524284 LCF524284:LCH524284 LMB524284:LMD524284 LVX524284:LVZ524284 MFT524284:MFV524284 MPP524284:MPR524284 MZL524284:MZN524284 NJH524284:NJJ524284 NTD524284:NTF524284 OCZ524284:ODB524284 OMV524284:OMX524284 OWR524284:OWT524284 PGN524284:PGP524284 PQJ524284:PQL524284 QAF524284:QAH524284 QKB524284:QKD524284 QTX524284:QTZ524284 RDT524284:RDV524284 RNP524284:RNR524284 RXL524284:RXN524284 SHH524284:SHJ524284 SRD524284:SRF524284 TAZ524284:TBB524284 TKV524284:TKX524284 TUR524284:TUT524284 UEN524284:UEP524284 UOJ524284:UOL524284 UYF524284:UYH524284 VIB524284:VID524284 VRX524284:VRZ524284 WBT524284:WBV524284 WLP524284:WLR524284 WVL524284:WVN524284 D589820:F589820 IZ589820:JB589820 SV589820:SX589820 ACR589820:ACT589820 AMN589820:AMP589820 AWJ589820:AWL589820 BGF589820:BGH589820 BQB589820:BQD589820 BZX589820:BZZ589820 CJT589820:CJV589820 CTP589820:CTR589820 DDL589820:DDN589820 DNH589820:DNJ589820 DXD589820:DXF589820 EGZ589820:EHB589820 EQV589820:EQX589820 FAR589820:FAT589820 FKN589820:FKP589820 FUJ589820:FUL589820 GEF589820:GEH589820 GOB589820:GOD589820 GXX589820:GXZ589820 HHT589820:HHV589820 HRP589820:HRR589820 IBL589820:IBN589820 ILH589820:ILJ589820 IVD589820:IVF589820 JEZ589820:JFB589820 JOV589820:JOX589820 JYR589820:JYT589820 KIN589820:KIP589820 KSJ589820:KSL589820 LCF589820:LCH589820 LMB589820:LMD589820 LVX589820:LVZ589820 MFT589820:MFV589820 MPP589820:MPR589820 MZL589820:MZN589820 NJH589820:NJJ589820 NTD589820:NTF589820 OCZ589820:ODB589820 OMV589820:OMX589820 OWR589820:OWT589820 PGN589820:PGP589820 PQJ589820:PQL589820 QAF589820:QAH589820 QKB589820:QKD589820 QTX589820:QTZ589820 RDT589820:RDV589820 RNP589820:RNR589820 RXL589820:RXN589820 SHH589820:SHJ589820 SRD589820:SRF589820 TAZ589820:TBB589820 TKV589820:TKX589820 TUR589820:TUT589820 UEN589820:UEP589820 UOJ589820:UOL589820 UYF589820:UYH589820 VIB589820:VID589820 VRX589820:VRZ589820 WBT589820:WBV589820 WLP589820:WLR589820 WVL589820:WVN589820 D655356:F655356 IZ655356:JB655356 SV655356:SX655356 ACR655356:ACT655356 AMN655356:AMP655356 AWJ655356:AWL655356 BGF655356:BGH655356 BQB655356:BQD655356 BZX655356:BZZ655356 CJT655356:CJV655356 CTP655356:CTR655356 DDL655356:DDN655356 DNH655356:DNJ655356 DXD655356:DXF655356 EGZ655356:EHB655356 EQV655356:EQX655356 FAR655356:FAT655356 FKN655356:FKP655356 FUJ655356:FUL655356 GEF655356:GEH655356 GOB655356:GOD655356 GXX655356:GXZ655356 HHT655356:HHV655356 HRP655356:HRR655356 IBL655356:IBN655356 ILH655356:ILJ655356 IVD655356:IVF655356 JEZ655356:JFB655356 JOV655356:JOX655356 JYR655356:JYT655356 KIN655356:KIP655356 KSJ655356:KSL655356 LCF655356:LCH655356 LMB655356:LMD655356 LVX655356:LVZ655356 MFT655356:MFV655356 MPP655356:MPR655356 MZL655356:MZN655356 NJH655356:NJJ655356 NTD655356:NTF655356 OCZ655356:ODB655356 OMV655356:OMX655356 OWR655356:OWT655356 PGN655356:PGP655356 PQJ655356:PQL655356 QAF655356:QAH655356 QKB655356:QKD655356 QTX655356:QTZ655356 RDT655356:RDV655356 RNP655356:RNR655356 RXL655356:RXN655356 SHH655356:SHJ655356 SRD655356:SRF655356 TAZ655356:TBB655356 TKV655356:TKX655356 TUR655356:TUT655356 UEN655356:UEP655356 UOJ655356:UOL655356 UYF655356:UYH655356 VIB655356:VID655356 VRX655356:VRZ655356 WBT655356:WBV655356 WLP655356:WLR655356 WVL655356:WVN655356 D720892:F720892 IZ720892:JB720892 SV720892:SX720892 ACR720892:ACT720892 AMN720892:AMP720892 AWJ720892:AWL720892 BGF720892:BGH720892 BQB720892:BQD720892 BZX720892:BZZ720892 CJT720892:CJV720892 CTP720892:CTR720892 DDL720892:DDN720892 DNH720892:DNJ720892 DXD720892:DXF720892 EGZ720892:EHB720892 EQV720892:EQX720892 FAR720892:FAT720892 FKN720892:FKP720892 FUJ720892:FUL720892 GEF720892:GEH720892 GOB720892:GOD720892 GXX720892:GXZ720892 HHT720892:HHV720892 HRP720892:HRR720892 IBL720892:IBN720892 ILH720892:ILJ720892 IVD720892:IVF720892 JEZ720892:JFB720892 JOV720892:JOX720892 JYR720892:JYT720892 KIN720892:KIP720892 KSJ720892:KSL720892 LCF720892:LCH720892 LMB720892:LMD720892 LVX720892:LVZ720892 MFT720892:MFV720892 MPP720892:MPR720892 MZL720892:MZN720892 NJH720892:NJJ720892 NTD720892:NTF720892 OCZ720892:ODB720892 OMV720892:OMX720892 OWR720892:OWT720892 PGN720892:PGP720892 PQJ720892:PQL720892 QAF720892:QAH720892 QKB720892:QKD720892 QTX720892:QTZ720892 RDT720892:RDV720892 RNP720892:RNR720892 RXL720892:RXN720892 SHH720892:SHJ720892 SRD720892:SRF720892 TAZ720892:TBB720892 TKV720892:TKX720892 TUR720892:TUT720892 UEN720892:UEP720892 UOJ720892:UOL720892 UYF720892:UYH720892 VIB720892:VID720892 VRX720892:VRZ720892 WBT720892:WBV720892 WLP720892:WLR720892 WVL720892:WVN720892 D786428:F786428 IZ786428:JB786428 SV786428:SX786428 ACR786428:ACT786428 AMN786428:AMP786428 AWJ786428:AWL786428 BGF786428:BGH786428 BQB786428:BQD786428 BZX786428:BZZ786428 CJT786428:CJV786428 CTP786428:CTR786428 DDL786428:DDN786428 DNH786428:DNJ786428 DXD786428:DXF786428 EGZ786428:EHB786428 EQV786428:EQX786428 FAR786428:FAT786428 FKN786428:FKP786428 FUJ786428:FUL786428 GEF786428:GEH786428 GOB786428:GOD786428 GXX786428:GXZ786428 HHT786428:HHV786428 HRP786428:HRR786428 IBL786428:IBN786428 ILH786428:ILJ786428 IVD786428:IVF786428 JEZ786428:JFB786428 JOV786428:JOX786428 JYR786428:JYT786428 KIN786428:KIP786428 KSJ786428:KSL786428 LCF786428:LCH786428 LMB786428:LMD786428 LVX786428:LVZ786428 MFT786428:MFV786428 MPP786428:MPR786428 MZL786428:MZN786428 NJH786428:NJJ786428 NTD786428:NTF786428 OCZ786428:ODB786428 OMV786428:OMX786428 OWR786428:OWT786428 PGN786428:PGP786428 PQJ786428:PQL786428 QAF786428:QAH786428 QKB786428:QKD786428 QTX786428:QTZ786428 RDT786428:RDV786428 RNP786428:RNR786428 RXL786428:RXN786428 SHH786428:SHJ786428 SRD786428:SRF786428 TAZ786428:TBB786428 TKV786428:TKX786428 TUR786428:TUT786428 UEN786428:UEP786428 UOJ786428:UOL786428 UYF786428:UYH786428 VIB786428:VID786428 VRX786428:VRZ786428 WBT786428:WBV786428 WLP786428:WLR786428 WVL786428:WVN786428 D851964:F851964 IZ851964:JB851964 SV851964:SX851964 ACR851964:ACT851964 AMN851964:AMP851964 AWJ851964:AWL851964 BGF851964:BGH851964 BQB851964:BQD851964 BZX851964:BZZ851964 CJT851964:CJV851964 CTP851964:CTR851964 DDL851964:DDN851964 DNH851964:DNJ851964 DXD851964:DXF851964 EGZ851964:EHB851964 EQV851964:EQX851964 FAR851964:FAT851964 FKN851964:FKP851964 FUJ851964:FUL851964 GEF851964:GEH851964 GOB851964:GOD851964 GXX851964:GXZ851964 HHT851964:HHV851964 HRP851964:HRR851964 IBL851964:IBN851964 ILH851964:ILJ851964 IVD851964:IVF851964 JEZ851964:JFB851964 JOV851964:JOX851964 JYR851964:JYT851964 KIN851964:KIP851964 KSJ851964:KSL851964 LCF851964:LCH851964 LMB851964:LMD851964 LVX851964:LVZ851964 MFT851964:MFV851964 MPP851964:MPR851964 MZL851964:MZN851964 NJH851964:NJJ851964 NTD851964:NTF851964 OCZ851964:ODB851964 OMV851964:OMX851964 OWR851964:OWT851964 PGN851964:PGP851964 PQJ851964:PQL851964 QAF851964:QAH851964 QKB851964:QKD851964 QTX851964:QTZ851964 RDT851964:RDV851964 RNP851964:RNR851964 RXL851964:RXN851964 SHH851964:SHJ851964 SRD851964:SRF851964 TAZ851964:TBB851964 TKV851964:TKX851964 TUR851964:TUT851964 UEN851964:UEP851964 UOJ851964:UOL851964 UYF851964:UYH851964 VIB851964:VID851964 VRX851964:VRZ851964 WBT851964:WBV851964 WLP851964:WLR851964 WVL851964:WVN851964 D917500:F917500 IZ917500:JB917500 SV917500:SX917500 ACR917500:ACT917500 AMN917500:AMP917500 AWJ917500:AWL917500 BGF917500:BGH917500 BQB917500:BQD917500 BZX917500:BZZ917500 CJT917500:CJV917500 CTP917500:CTR917500 DDL917500:DDN917500 DNH917500:DNJ917500 DXD917500:DXF917500 EGZ917500:EHB917500 EQV917500:EQX917500 FAR917500:FAT917500 FKN917500:FKP917500 FUJ917500:FUL917500 GEF917500:GEH917500 GOB917500:GOD917500 GXX917500:GXZ917500 HHT917500:HHV917500 HRP917500:HRR917500 IBL917500:IBN917500 ILH917500:ILJ917500 IVD917500:IVF917500 JEZ917500:JFB917500 JOV917500:JOX917500 JYR917500:JYT917500 KIN917500:KIP917500 KSJ917500:KSL917500 LCF917500:LCH917500 LMB917500:LMD917500 LVX917500:LVZ917500 MFT917500:MFV917500 MPP917500:MPR917500 MZL917500:MZN917500 NJH917500:NJJ917500 NTD917500:NTF917500 OCZ917500:ODB917500 OMV917500:OMX917500 OWR917500:OWT917500 PGN917500:PGP917500 PQJ917500:PQL917500 QAF917500:QAH917500 QKB917500:QKD917500 QTX917500:QTZ917500 RDT917500:RDV917500 RNP917500:RNR917500 RXL917500:RXN917500 SHH917500:SHJ917500 SRD917500:SRF917500 TAZ917500:TBB917500 TKV917500:TKX917500 TUR917500:TUT917500 UEN917500:UEP917500 UOJ917500:UOL917500 UYF917500:UYH917500 VIB917500:VID917500 VRX917500:VRZ917500 WBT917500:WBV917500 WLP917500:WLR917500 WVL917500:WVN917500 D983036:F983036 IZ983036:JB983036 SV983036:SX983036 ACR983036:ACT983036 AMN983036:AMP983036 AWJ983036:AWL983036 BGF983036:BGH983036 BQB983036:BQD983036 BZX983036:BZZ983036 CJT983036:CJV983036 CTP983036:CTR983036 DDL983036:DDN983036 DNH983036:DNJ983036 DXD983036:DXF983036 EGZ983036:EHB983036 EQV983036:EQX983036 FAR983036:FAT983036 FKN983036:FKP983036 FUJ983036:FUL983036 GEF983036:GEH983036 GOB983036:GOD983036 GXX983036:GXZ983036 HHT983036:HHV983036 HRP983036:HRR983036 IBL983036:IBN983036 ILH983036:ILJ983036 IVD983036:IVF983036 JEZ983036:JFB983036 JOV983036:JOX983036 JYR983036:JYT983036 KIN983036:KIP983036 KSJ983036:KSL983036 LCF983036:LCH983036 LMB983036:LMD983036 LVX983036:LVZ983036 MFT983036:MFV983036 MPP983036:MPR983036 MZL983036:MZN983036 NJH983036:NJJ983036 NTD983036:NTF983036 OCZ983036:ODB983036 OMV983036:OMX983036 OWR983036:OWT983036 PGN983036:PGP983036 PQJ983036:PQL983036 QAF983036:QAH983036 QKB983036:QKD983036 QTX983036:QTZ983036 RDT983036:RDV983036 RNP983036:RNR983036 RXL983036:RXN983036 SHH983036:SHJ983036 SRD983036:SRF983036 TAZ983036:TBB983036 TKV983036:TKX983036 TUR983036:TUT983036 UEN983036:UEP983036 UOJ983036:UOL983036 UYF983036:UYH983036 VIB983036:VID983036 VRX983036:VRZ983036 WBT983036:WBV983036 WLP983036:WLR983036 WVL983036:WVN983036" xr:uid="{9FF57F00-0219-42ED-8749-7C0F761C2284}">
      <formula1>40543</formula1>
    </dataValidation>
  </dataValidations>
  <pageMargins left="0.25" right="0.25" top="0.75" bottom="0.75" header="0.3" footer="0.3"/>
  <pageSetup paperSize="9" scale="80" fitToHeight="0" orientation="portrait" r:id="rId1"/>
  <rowBreaks count="1" manualBreakCount="1">
    <brk id="64" min="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D1335-4115-415B-BE9D-861BA06A094D}">
  <sheetPr>
    <tabColor theme="6" tint="-0.499984740745262"/>
    <pageSetUpPr fitToPage="1"/>
  </sheetPr>
  <dimension ref="A1:WWB162"/>
  <sheetViews>
    <sheetView showGridLines="0" topLeftCell="A28" zoomScaleNormal="100" zoomScaleSheetLayoutView="100" workbookViewId="0">
      <selection activeCell="F26" sqref="F26"/>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231</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232</v>
      </c>
      <c r="E15" s="599"/>
      <c r="F15" s="599"/>
    </row>
    <row r="16" spans="1:6" s="212" customFormat="1" ht="15">
      <c r="A16" s="213"/>
      <c r="B16" s="556" t="s">
        <v>53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epis'!$G$63</f>
        <v>0</v>
      </c>
      <c r="G97" s="237"/>
    </row>
    <row r="98" spans="1:7">
      <c r="A98" s="237"/>
      <c r="B98" s="239" t="s">
        <v>4</v>
      </c>
      <c r="C98" s="240" t="s">
        <v>10</v>
      </c>
      <c r="D98" s="254"/>
      <c r="E98" s="259" t="s">
        <v>193</v>
      </c>
      <c r="F98" s="242">
        <v>0</v>
      </c>
      <c r="G98" s="237"/>
    </row>
    <row r="99" spans="1:7">
      <c r="A99" s="237"/>
      <c r="B99" s="380" t="s">
        <v>3</v>
      </c>
      <c r="C99" s="240" t="s">
        <v>194</v>
      </c>
      <c r="D99" s="254"/>
      <c r="E99" s="259" t="s">
        <v>193</v>
      </c>
      <c r="F99" s="242">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440">
        <v>6</v>
      </c>
      <c r="C104" s="583" t="s">
        <v>198</v>
      </c>
      <c r="D104" s="585"/>
      <c r="E104" s="441" t="s">
        <v>127</v>
      </c>
      <c r="F104" s="440" t="s">
        <v>126</v>
      </c>
    </row>
    <row r="105" spans="1:7">
      <c r="B105" s="440" t="s">
        <v>1</v>
      </c>
      <c r="C105" s="442" t="s">
        <v>199</v>
      </c>
      <c r="D105" s="443"/>
      <c r="E105" s="324">
        <f>'Custos Indiretos Tributos Lucro'!D3</f>
        <v>0</v>
      </c>
      <c r="F105" s="444">
        <f>E105*F129</f>
        <v>0</v>
      </c>
    </row>
    <row r="106" spans="1:7">
      <c r="B106" s="440" t="s">
        <v>4</v>
      </c>
      <c r="C106" s="442" t="s">
        <v>13</v>
      </c>
      <c r="D106" s="443"/>
      <c r="E106" s="324">
        <f>'Custos Indiretos Tributos Lucro'!D4</f>
        <v>0</v>
      </c>
      <c r="F106" s="444">
        <f>E106*(F105+F129)</f>
        <v>0</v>
      </c>
    </row>
    <row r="107" spans="1:7" ht="15">
      <c r="B107" s="440" t="s">
        <v>3</v>
      </c>
      <c r="C107" s="445" t="s">
        <v>200</v>
      </c>
      <c r="D107" s="446"/>
      <c r="E107" s="325"/>
      <c r="F107" s="444"/>
    </row>
    <row r="108" spans="1:7" ht="15">
      <c r="B108" s="440" t="s">
        <v>201</v>
      </c>
      <c r="C108" s="442" t="s">
        <v>202</v>
      </c>
      <c r="D108" s="443"/>
      <c r="E108" s="325">
        <f>'Custos Indiretos Tributos Lucro'!D5</f>
        <v>0</v>
      </c>
      <c r="F108" s="444">
        <f>(E108*F118)</f>
        <v>0</v>
      </c>
    </row>
    <row r="109" spans="1:7" ht="15">
      <c r="B109" s="440" t="s">
        <v>203</v>
      </c>
      <c r="C109" s="442" t="s">
        <v>204</v>
      </c>
      <c r="D109" s="443"/>
      <c r="E109" s="325">
        <f>'Custos Indiretos Tributos Lucro'!D6</f>
        <v>0</v>
      </c>
      <c r="F109" s="444">
        <f>(E109*F118)</f>
        <v>0</v>
      </c>
    </row>
    <row r="110" spans="1:7" ht="15">
      <c r="B110" s="440" t="s">
        <v>205</v>
      </c>
      <c r="C110" s="442" t="s">
        <v>206</v>
      </c>
      <c r="D110" s="443"/>
      <c r="E110" s="325">
        <f>'Custos Indiretos Tributos Lucro'!D7</f>
        <v>0</v>
      </c>
      <c r="F110" s="444">
        <f>(E110*F118)</f>
        <v>0</v>
      </c>
    </row>
    <row r="111" spans="1:7" ht="15">
      <c r="B111" s="583" t="s">
        <v>207</v>
      </c>
      <c r="C111" s="584"/>
      <c r="D111" s="585"/>
      <c r="E111" s="325"/>
      <c r="F111" s="447">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6" customHeight="1" thickBot="1"/>
    <row r="134" spans="1:15" s="206" customFormat="1" ht="8.25" customHeight="1">
      <c r="A134" s="1"/>
      <c r="B134" s="571" t="s">
        <v>406</v>
      </c>
      <c r="C134" s="621" t="s">
        <v>41</v>
      </c>
      <c r="D134" s="207"/>
      <c r="E134" s="207"/>
      <c r="F134" s="207"/>
      <c r="G134" s="210"/>
    </row>
    <row r="135" spans="1:15" s="206" customFormat="1" ht="14.25" customHeight="1">
      <c r="A135" s="1"/>
      <c r="B135" s="572"/>
      <c r="C135" s="622"/>
      <c r="D135" s="208" t="s">
        <v>42</v>
      </c>
      <c r="E135" s="208" t="s">
        <v>43</v>
      </c>
      <c r="F135" s="208" t="s">
        <v>44</v>
      </c>
      <c r="G135" s="210"/>
      <c r="J135" s="262"/>
      <c r="K135" s="262"/>
      <c r="L135" s="262"/>
      <c r="M135" s="262"/>
      <c r="N135" s="262"/>
      <c r="O135" s="262"/>
    </row>
    <row r="136" spans="1:15" s="206" customFormat="1" ht="12.75" customHeight="1" thickBot="1">
      <c r="A136" s="1"/>
      <c r="B136" s="572"/>
      <c r="C136" s="62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621" t="s">
        <v>49</v>
      </c>
      <c r="D138" s="624">
        <f>IFERROR(1/(30*'PRODUTIVIDADE A SER INFORMADA'!D7),0)</f>
        <v>0</v>
      </c>
      <c r="E138" s="564">
        <f>$F$131</f>
        <v>0</v>
      </c>
      <c r="F138" s="619">
        <f>D138*E138</f>
        <v>0</v>
      </c>
      <c r="G138" s="437"/>
      <c r="I138" s="262"/>
      <c r="J138" s="266"/>
      <c r="L138" s="262"/>
    </row>
    <row r="139" spans="1:15" s="206" customFormat="1" ht="15.75" customHeight="1" thickBot="1">
      <c r="A139" s="1"/>
      <c r="B139" s="572"/>
      <c r="C139" s="623"/>
      <c r="D139" s="625"/>
      <c r="E139" s="565"/>
      <c r="F139" s="620"/>
      <c r="G139" s="448"/>
      <c r="L139" s="262"/>
    </row>
    <row r="140" spans="1:15" s="206" customFormat="1" ht="15" customHeight="1" thickBot="1">
      <c r="A140" s="1"/>
      <c r="B140" s="572"/>
      <c r="C140" s="210"/>
      <c r="D140" s="211"/>
      <c r="E140" s="210"/>
      <c r="F140" s="210"/>
      <c r="G140" s="439"/>
    </row>
    <row r="141" spans="1:15" s="206" customFormat="1">
      <c r="A141" s="1"/>
      <c r="B141" s="572"/>
      <c r="C141" s="621" t="s">
        <v>50</v>
      </c>
      <c r="D141" s="624">
        <f>IFERROR(1/(30*'PRODUTIVIDADE A SER INFORMADA'!D10),0)</f>
        <v>0</v>
      </c>
      <c r="E141" s="564">
        <f>$F$131</f>
        <v>0</v>
      </c>
      <c r="F141" s="619">
        <f>D141*E141</f>
        <v>0</v>
      </c>
      <c r="G141" s="210"/>
    </row>
    <row r="142" spans="1:15" s="206" customFormat="1" ht="13.5" thickBot="1">
      <c r="A142" s="1"/>
      <c r="B142" s="572"/>
      <c r="C142" s="623" t="s">
        <v>48</v>
      </c>
      <c r="D142" s="625"/>
      <c r="E142" s="565"/>
      <c r="F142" s="620"/>
      <c r="G142" s="210"/>
    </row>
    <row r="143" spans="1:15" s="206" customFormat="1" ht="15" customHeight="1" thickBot="1">
      <c r="A143" s="1"/>
      <c r="B143" s="572"/>
      <c r="C143" s="210"/>
      <c r="D143" s="211"/>
      <c r="E143" s="210"/>
      <c r="F143" s="210"/>
      <c r="G143" s="210"/>
    </row>
    <row r="144" spans="1:15" s="206" customFormat="1">
      <c r="A144" s="1"/>
      <c r="B144" s="572"/>
      <c r="C144" s="621" t="s">
        <v>219</v>
      </c>
      <c r="D144" s="624">
        <f>1/(30*'PRODUTIVIDADE A SER INFORMADA'!D12)</f>
        <v>9.2592592592592588E-5</v>
      </c>
      <c r="E144" s="564">
        <f>$F$131</f>
        <v>0</v>
      </c>
      <c r="F144" s="619">
        <f>D144*E144</f>
        <v>0</v>
      </c>
      <c r="G144" s="210"/>
    </row>
    <row r="145" spans="1:7" s="206" customFormat="1" ht="13.5" thickBot="1">
      <c r="A145" s="1"/>
      <c r="B145" s="572"/>
      <c r="C145" s="623" t="s">
        <v>48</v>
      </c>
      <c r="D145" s="625"/>
      <c r="E145" s="565"/>
      <c r="F145" s="620"/>
      <c r="G145" s="210"/>
    </row>
    <row r="146" spans="1:7" s="206" customFormat="1" ht="15" customHeight="1" thickBot="1">
      <c r="A146" s="1"/>
      <c r="B146" s="572"/>
      <c r="C146" s="210"/>
      <c r="D146" s="211"/>
      <c r="E146" s="210"/>
      <c r="F146" s="210"/>
      <c r="G146" s="210"/>
    </row>
    <row r="147" spans="1:7" s="206" customFormat="1">
      <c r="A147" s="1"/>
      <c r="B147" s="572"/>
      <c r="C147" s="621" t="s">
        <v>51</v>
      </c>
      <c r="D147" s="624">
        <f>IFERROR(1/(30*'PRODUTIVIDADE A SER INFORMADA'!D14),0)</f>
        <v>0</v>
      </c>
      <c r="E147" s="564">
        <f>$F$131</f>
        <v>0</v>
      </c>
      <c r="F147" s="619">
        <f>D147*E147</f>
        <v>0</v>
      </c>
      <c r="G147" s="210"/>
    </row>
    <row r="148" spans="1:7" s="206" customFormat="1" ht="13.5" thickBot="1">
      <c r="A148" s="1"/>
      <c r="B148" s="572"/>
      <c r="C148" s="623" t="s">
        <v>48</v>
      </c>
      <c r="D148" s="625"/>
      <c r="E148" s="565"/>
      <c r="F148" s="620"/>
      <c r="G148" s="210"/>
    </row>
    <row r="149" spans="1:7" s="206" customFormat="1" ht="15" customHeight="1" thickBot="1">
      <c r="A149" s="1"/>
      <c r="B149" s="572"/>
      <c r="C149" s="210"/>
      <c r="D149" s="211"/>
      <c r="E149" s="210"/>
      <c r="F149" s="210"/>
      <c r="G149" s="210"/>
    </row>
    <row r="150" spans="1:7" s="206" customFormat="1">
      <c r="A150" s="1"/>
      <c r="B150" s="572"/>
      <c r="C150" s="621" t="s">
        <v>52</v>
      </c>
      <c r="D150" s="624">
        <f>IFERROR(1/(30*'PRODUTIVIDADE A SER INFORMADA'!D16),0)</f>
        <v>0</v>
      </c>
      <c r="E150" s="564">
        <f>$F$131</f>
        <v>0</v>
      </c>
      <c r="F150" s="619">
        <f>D150*E150</f>
        <v>0</v>
      </c>
      <c r="G150" s="210"/>
    </row>
    <row r="151" spans="1:7" s="206" customFormat="1" ht="13.5" thickBot="1">
      <c r="A151" s="1"/>
      <c r="B151" s="572"/>
      <c r="C151" s="623" t="s">
        <v>48</v>
      </c>
      <c r="D151" s="625"/>
      <c r="E151" s="565"/>
      <c r="F151" s="620"/>
      <c r="G151" s="210"/>
    </row>
    <row r="152" spans="1:7" s="206" customFormat="1" ht="15" customHeight="1" thickBot="1">
      <c r="A152" s="1"/>
      <c r="B152" s="572"/>
      <c r="C152" s="210"/>
      <c r="D152" s="211"/>
      <c r="E152" s="210"/>
      <c r="F152" s="210"/>
      <c r="G152" s="210"/>
    </row>
    <row r="153" spans="1:7" s="206" customFormat="1">
      <c r="A153" s="1"/>
      <c r="B153" s="572"/>
      <c r="C153" s="621" t="s">
        <v>220</v>
      </c>
      <c r="D153" s="624">
        <f>IFERROR(1/(30*'PRODUTIVIDADE A SER INFORMADA'!D18),0)</f>
        <v>0</v>
      </c>
      <c r="E153" s="564">
        <f>$F$131</f>
        <v>0</v>
      </c>
      <c r="F153" s="619">
        <f>D153*E153</f>
        <v>0</v>
      </c>
      <c r="G153" s="210"/>
    </row>
    <row r="154" spans="1:7" s="206" customFormat="1" ht="13.5" thickBot="1">
      <c r="A154" s="1"/>
      <c r="B154" s="572"/>
      <c r="C154" s="623" t="s">
        <v>48</v>
      </c>
      <c r="D154" s="625"/>
      <c r="E154" s="565"/>
      <c r="F154" s="620"/>
      <c r="G154" s="210"/>
    </row>
    <row r="155" spans="1:7" ht="13.5" thickBot="1">
      <c r="B155" s="572"/>
    </row>
    <row r="156" spans="1:7" s="206" customFormat="1">
      <c r="A156" s="1"/>
      <c r="B156" s="572"/>
      <c r="C156" s="562" t="s">
        <v>229</v>
      </c>
      <c r="D156" s="624">
        <f>IFERROR((1/(30*'PRODUTIVIDADE A SER INFORMADA'!$D$20))*8*(1/1132.6),0)</f>
        <v>0</v>
      </c>
      <c r="E156" s="564">
        <f>$F$131</f>
        <v>0</v>
      </c>
      <c r="F156" s="554">
        <f>D156*E156</f>
        <v>0</v>
      </c>
      <c r="G156" s="210"/>
    </row>
    <row r="157" spans="1:7" s="206" customFormat="1" ht="13.5" thickBot="1">
      <c r="A157" s="1"/>
      <c r="B157" s="572"/>
      <c r="C157" s="563"/>
      <c r="D157" s="625"/>
      <c r="E157" s="565"/>
      <c r="F157" s="555"/>
      <c r="G157" s="210"/>
    </row>
    <row r="158" spans="1:7" ht="13.5" thickBot="1">
      <c r="B158" s="572"/>
    </row>
    <row r="159" spans="1:7" s="206" customFormat="1">
      <c r="A159" s="1"/>
      <c r="B159" s="572"/>
      <c r="C159" s="562" t="s">
        <v>230</v>
      </c>
      <c r="D159" s="624">
        <f>IFERROR((1/(30*'PRODUTIVIDADE A SER INFORMADA'!$D$22))*8*(1/188.76),0)</f>
        <v>0</v>
      </c>
      <c r="E159" s="564">
        <f>$F$131</f>
        <v>0</v>
      </c>
      <c r="F159" s="554">
        <f>D159*E159</f>
        <v>0</v>
      </c>
      <c r="G159" s="210"/>
    </row>
    <row r="160" spans="1:7" s="206" customFormat="1" ht="13.5" thickBot="1">
      <c r="A160" s="1"/>
      <c r="B160" s="573"/>
      <c r="C160" s="563" t="s">
        <v>48</v>
      </c>
      <c r="D160" s="625"/>
      <c r="E160" s="565"/>
      <c r="F160" s="555"/>
      <c r="G160" s="210"/>
    </row>
    <row r="161"/>
    <row r="162"/>
  </sheetData>
  <sheetProtection algorithmName="SHA-512" hashValue="vcmFRaeE7nXoK/Bnyc4Mg1V7Iae+Pol+pvbRoMIGjjSeLNxudBfFIHytRSrsRy1vp+bVuKjXzKsxn7RCkfAyCg==" saltValue="s4ogk+tDtC9Echs6VdDY6w==" spinCount="100000" sheet="1" objects="1" scenarios="1"/>
  <protectedRanges>
    <protectedRange sqref="C13" name="Intervalo1_1_1"/>
  </protectedRanges>
  <mergeCells count="94">
    <mergeCell ref="F141:F142"/>
    <mergeCell ref="C153:C154"/>
    <mergeCell ref="D153:D154"/>
    <mergeCell ref="E153:E154"/>
    <mergeCell ref="F153:F154"/>
    <mergeCell ref="C147:C148"/>
    <mergeCell ref="D147:D148"/>
    <mergeCell ref="E147:E148"/>
    <mergeCell ref="F147:F148"/>
    <mergeCell ref="C150:C151"/>
    <mergeCell ref="D150:D151"/>
    <mergeCell ref="E150:E151"/>
    <mergeCell ref="F150:F151"/>
    <mergeCell ref="C144:C145"/>
    <mergeCell ref="D144:D145"/>
    <mergeCell ref="E144:E145"/>
    <mergeCell ref="E156:E157"/>
    <mergeCell ref="F156:F157"/>
    <mergeCell ref="C159:C160"/>
    <mergeCell ref="D159:D160"/>
    <mergeCell ref="E159:E160"/>
    <mergeCell ref="F159:F160"/>
    <mergeCell ref="D156:D157"/>
    <mergeCell ref="F144:F145"/>
    <mergeCell ref="C104:D104"/>
    <mergeCell ref="B111:D111"/>
    <mergeCell ref="B122:F122"/>
    <mergeCell ref="B123:E123"/>
    <mergeCell ref="B131:E131"/>
    <mergeCell ref="C134:C136"/>
    <mergeCell ref="C138:C139"/>
    <mergeCell ref="D138:D139"/>
    <mergeCell ref="E138:E139"/>
    <mergeCell ref="F138:F139"/>
    <mergeCell ref="C141:C142"/>
    <mergeCell ref="D141:D142"/>
    <mergeCell ref="E141:E142"/>
    <mergeCell ref="B134:B160"/>
    <mergeCell ref="C156:C157"/>
    <mergeCell ref="B103:F103"/>
    <mergeCell ref="B85:D85"/>
    <mergeCell ref="B87:D87"/>
    <mergeCell ref="B88:F88"/>
    <mergeCell ref="B89:F89"/>
    <mergeCell ref="B90:E90"/>
    <mergeCell ref="B93:E93"/>
    <mergeCell ref="B94:F94"/>
    <mergeCell ref="B95:F95"/>
    <mergeCell ref="C96:D96"/>
    <mergeCell ref="B101:D101"/>
    <mergeCell ref="B102:F102"/>
    <mergeCell ref="B84:F84"/>
    <mergeCell ref="B56:D56"/>
    <mergeCell ref="B59:E59"/>
    <mergeCell ref="B63:D63"/>
    <mergeCell ref="B64:F64"/>
    <mergeCell ref="B65:F65"/>
    <mergeCell ref="C66:D66"/>
    <mergeCell ref="B73:D73"/>
    <mergeCell ref="B74:F74"/>
    <mergeCell ref="B75:F75"/>
    <mergeCell ref="B76:D76"/>
    <mergeCell ref="B83:D83"/>
    <mergeCell ref="B51:D51"/>
    <mergeCell ref="B22:F22"/>
    <mergeCell ref="C23:E23"/>
    <mergeCell ref="B31:D31"/>
    <mergeCell ref="B33:F33"/>
    <mergeCell ref="B34:D34"/>
    <mergeCell ref="C37:D37"/>
    <mergeCell ref="B38:D38"/>
    <mergeCell ref="B39:F39"/>
    <mergeCell ref="B40:D40"/>
    <mergeCell ref="B49:D49"/>
    <mergeCell ref="B50:F50"/>
    <mergeCell ref="B21:F21"/>
    <mergeCell ref="B8:C8"/>
    <mergeCell ref="E8:F8"/>
    <mergeCell ref="B9:F9"/>
    <mergeCell ref="B11:C11"/>
    <mergeCell ref="D11:E11"/>
    <mergeCell ref="D13:F13"/>
    <mergeCell ref="D15:F15"/>
    <mergeCell ref="B16:C16"/>
    <mergeCell ref="D17:F17"/>
    <mergeCell ref="B19:C19"/>
    <mergeCell ref="D19:F19"/>
    <mergeCell ref="B7:C7"/>
    <mergeCell ref="E7:F7"/>
    <mergeCell ref="A1:F1"/>
    <mergeCell ref="B2:F2"/>
    <mergeCell ref="B3:C3"/>
    <mergeCell ref="B4:C4"/>
    <mergeCell ref="B6:C6"/>
  </mergeCells>
  <dataValidations disablePrompts="1" count="3">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6:F65546 IZ65546:JB65546 SV65546:SX65546 ACR65546:ACT65546 AMN65546:AMP65546 AWJ65546:AWL65546 BGF65546:BGH65546 BQB65546:BQD65546 BZX65546:BZZ65546 CJT65546:CJV65546 CTP65546:CTR65546 DDL65546:DDN65546 DNH65546:DNJ65546 DXD65546:DXF65546 EGZ65546:EHB65546 EQV65546:EQX65546 FAR65546:FAT65546 FKN65546:FKP65546 FUJ65546:FUL65546 GEF65546:GEH65546 GOB65546:GOD65546 GXX65546:GXZ65546 HHT65546:HHV65546 HRP65546:HRR65546 IBL65546:IBN65546 ILH65546:ILJ65546 IVD65546:IVF65546 JEZ65546:JFB65546 JOV65546:JOX65546 JYR65546:JYT65546 KIN65546:KIP65546 KSJ65546:KSL65546 LCF65546:LCH65546 LMB65546:LMD65546 LVX65546:LVZ65546 MFT65546:MFV65546 MPP65546:MPR65546 MZL65546:MZN65546 NJH65546:NJJ65546 NTD65546:NTF65546 OCZ65546:ODB65546 OMV65546:OMX65546 OWR65546:OWT65546 PGN65546:PGP65546 PQJ65546:PQL65546 QAF65546:QAH65546 QKB65546:QKD65546 QTX65546:QTZ65546 RDT65546:RDV65546 RNP65546:RNR65546 RXL65546:RXN65546 SHH65546:SHJ65546 SRD65546:SRF65546 TAZ65546:TBB65546 TKV65546:TKX65546 TUR65546:TUT65546 UEN65546:UEP65546 UOJ65546:UOL65546 UYF65546:UYH65546 VIB65546:VID65546 VRX65546:VRZ65546 WBT65546:WBV65546 WLP65546:WLR65546 WVL65546:WVN65546 D131082:F131082 IZ131082:JB131082 SV131082:SX131082 ACR131082:ACT131082 AMN131082:AMP131082 AWJ131082:AWL131082 BGF131082:BGH131082 BQB131082:BQD131082 BZX131082:BZZ131082 CJT131082:CJV131082 CTP131082:CTR131082 DDL131082:DDN131082 DNH131082:DNJ131082 DXD131082:DXF131082 EGZ131082:EHB131082 EQV131082:EQX131082 FAR131082:FAT131082 FKN131082:FKP131082 FUJ131082:FUL131082 GEF131082:GEH131082 GOB131082:GOD131082 GXX131082:GXZ131082 HHT131082:HHV131082 HRP131082:HRR131082 IBL131082:IBN131082 ILH131082:ILJ131082 IVD131082:IVF131082 JEZ131082:JFB131082 JOV131082:JOX131082 JYR131082:JYT131082 KIN131082:KIP131082 KSJ131082:KSL131082 LCF131082:LCH131082 LMB131082:LMD131082 LVX131082:LVZ131082 MFT131082:MFV131082 MPP131082:MPR131082 MZL131082:MZN131082 NJH131082:NJJ131082 NTD131082:NTF131082 OCZ131082:ODB131082 OMV131082:OMX131082 OWR131082:OWT131082 PGN131082:PGP131082 PQJ131082:PQL131082 QAF131082:QAH131082 QKB131082:QKD131082 QTX131082:QTZ131082 RDT131082:RDV131082 RNP131082:RNR131082 RXL131082:RXN131082 SHH131082:SHJ131082 SRD131082:SRF131082 TAZ131082:TBB131082 TKV131082:TKX131082 TUR131082:TUT131082 UEN131082:UEP131082 UOJ131082:UOL131082 UYF131082:UYH131082 VIB131082:VID131082 VRX131082:VRZ131082 WBT131082:WBV131082 WLP131082:WLR131082 WVL131082:WVN131082 D196618:F196618 IZ196618:JB196618 SV196618:SX196618 ACR196618:ACT196618 AMN196618:AMP196618 AWJ196618:AWL196618 BGF196618:BGH196618 BQB196618:BQD196618 BZX196618:BZZ196618 CJT196618:CJV196618 CTP196618:CTR196618 DDL196618:DDN196618 DNH196618:DNJ196618 DXD196618:DXF196618 EGZ196618:EHB196618 EQV196618:EQX196618 FAR196618:FAT196618 FKN196618:FKP196618 FUJ196618:FUL196618 GEF196618:GEH196618 GOB196618:GOD196618 GXX196618:GXZ196618 HHT196618:HHV196618 HRP196618:HRR196618 IBL196618:IBN196618 ILH196618:ILJ196618 IVD196618:IVF196618 JEZ196618:JFB196618 JOV196618:JOX196618 JYR196618:JYT196618 KIN196618:KIP196618 KSJ196618:KSL196618 LCF196618:LCH196618 LMB196618:LMD196618 LVX196618:LVZ196618 MFT196618:MFV196618 MPP196618:MPR196618 MZL196618:MZN196618 NJH196618:NJJ196618 NTD196618:NTF196618 OCZ196618:ODB196618 OMV196618:OMX196618 OWR196618:OWT196618 PGN196618:PGP196618 PQJ196618:PQL196618 QAF196618:QAH196618 QKB196618:QKD196618 QTX196618:QTZ196618 RDT196618:RDV196618 RNP196618:RNR196618 RXL196618:RXN196618 SHH196618:SHJ196618 SRD196618:SRF196618 TAZ196618:TBB196618 TKV196618:TKX196618 TUR196618:TUT196618 UEN196618:UEP196618 UOJ196618:UOL196618 UYF196618:UYH196618 VIB196618:VID196618 VRX196618:VRZ196618 WBT196618:WBV196618 WLP196618:WLR196618 WVL196618:WVN196618 D262154:F262154 IZ262154:JB262154 SV262154:SX262154 ACR262154:ACT262154 AMN262154:AMP262154 AWJ262154:AWL262154 BGF262154:BGH262154 BQB262154:BQD262154 BZX262154:BZZ262154 CJT262154:CJV262154 CTP262154:CTR262154 DDL262154:DDN262154 DNH262154:DNJ262154 DXD262154:DXF262154 EGZ262154:EHB262154 EQV262154:EQX262154 FAR262154:FAT262154 FKN262154:FKP262154 FUJ262154:FUL262154 GEF262154:GEH262154 GOB262154:GOD262154 GXX262154:GXZ262154 HHT262154:HHV262154 HRP262154:HRR262154 IBL262154:IBN262154 ILH262154:ILJ262154 IVD262154:IVF262154 JEZ262154:JFB262154 JOV262154:JOX262154 JYR262154:JYT262154 KIN262154:KIP262154 KSJ262154:KSL262154 LCF262154:LCH262154 LMB262154:LMD262154 LVX262154:LVZ262154 MFT262154:MFV262154 MPP262154:MPR262154 MZL262154:MZN262154 NJH262154:NJJ262154 NTD262154:NTF262154 OCZ262154:ODB262154 OMV262154:OMX262154 OWR262154:OWT262154 PGN262154:PGP262154 PQJ262154:PQL262154 QAF262154:QAH262154 QKB262154:QKD262154 QTX262154:QTZ262154 RDT262154:RDV262154 RNP262154:RNR262154 RXL262154:RXN262154 SHH262154:SHJ262154 SRD262154:SRF262154 TAZ262154:TBB262154 TKV262154:TKX262154 TUR262154:TUT262154 UEN262154:UEP262154 UOJ262154:UOL262154 UYF262154:UYH262154 VIB262154:VID262154 VRX262154:VRZ262154 WBT262154:WBV262154 WLP262154:WLR262154 WVL262154:WVN262154 D327690:F327690 IZ327690:JB327690 SV327690:SX327690 ACR327690:ACT327690 AMN327690:AMP327690 AWJ327690:AWL327690 BGF327690:BGH327690 BQB327690:BQD327690 BZX327690:BZZ327690 CJT327690:CJV327690 CTP327690:CTR327690 DDL327690:DDN327690 DNH327690:DNJ327690 DXD327690:DXF327690 EGZ327690:EHB327690 EQV327690:EQX327690 FAR327690:FAT327690 FKN327690:FKP327690 FUJ327690:FUL327690 GEF327690:GEH327690 GOB327690:GOD327690 GXX327690:GXZ327690 HHT327690:HHV327690 HRP327690:HRR327690 IBL327690:IBN327690 ILH327690:ILJ327690 IVD327690:IVF327690 JEZ327690:JFB327690 JOV327690:JOX327690 JYR327690:JYT327690 KIN327690:KIP327690 KSJ327690:KSL327690 LCF327690:LCH327690 LMB327690:LMD327690 LVX327690:LVZ327690 MFT327690:MFV327690 MPP327690:MPR327690 MZL327690:MZN327690 NJH327690:NJJ327690 NTD327690:NTF327690 OCZ327690:ODB327690 OMV327690:OMX327690 OWR327690:OWT327690 PGN327690:PGP327690 PQJ327690:PQL327690 QAF327690:QAH327690 QKB327690:QKD327690 QTX327690:QTZ327690 RDT327690:RDV327690 RNP327690:RNR327690 RXL327690:RXN327690 SHH327690:SHJ327690 SRD327690:SRF327690 TAZ327690:TBB327690 TKV327690:TKX327690 TUR327690:TUT327690 UEN327690:UEP327690 UOJ327690:UOL327690 UYF327690:UYH327690 VIB327690:VID327690 VRX327690:VRZ327690 WBT327690:WBV327690 WLP327690:WLR327690 WVL327690:WVN327690 D393226:F393226 IZ393226:JB393226 SV393226:SX393226 ACR393226:ACT393226 AMN393226:AMP393226 AWJ393226:AWL393226 BGF393226:BGH393226 BQB393226:BQD393226 BZX393226:BZZ393226 CJT393226:CJV393226 CTP393226:CTR393226 DDL393226:DDN393226 DNH393226:DNJ393226 DXD393226:DXF393226 EGZ393226:EHB393226 EQV393226:EQX393226 FAR393226:FAT393226 FKN393226:FKP393226 FUJ393226:FUL393226 GEF393226:GEH393226 GOB393226:GOD393226 GXX393226:GXZ393226 HHT393226:HHV393226 HRP393226:HRR393226 IBL393226:IBN393226 ILH393226:ILJ393226 IVD393226:IVF393226 JEZ393226:JFB393226 JOV393226:JOX393226 JYR393226:JYT393226 KIN393226:KIP393226 KSJ393226:KSL393226 LCF393226:LCH393226 LMB393226:LMD393226 LVX393226:LVZ393226 MFT393226:MFV393226 MPP393226:MPR393226 MZL393226:MZN393226 NJH393226:NJJ393226 NTD393226:NTF393226 OCZ393226:ODB393226 OMV393226:OMX393226 OWR393226:OWT393226 PGN393226:PGP393226 PQJ393226:PQL393226 QAF393226:QAH393226 QKB393226:QKD393226 QTX393226:QTZ393226 RDT393226:RDV393226 RNP393226:RNR393226 RXL393226:RXN393226 SHH393226:SHJ393226 SRD393226:SRF393226 TAZ393226:TBB393226 TKV393226:TKX393226 TUR393226:TUT393226 UEN393226:UEP393226 UOJ393226:UOL393226 UYF393226:UYH393226 VIB393226:VID393226 VRX393226:VRZ393226 WBT393226:WBV393226 WLP393226:WLR393226 WVL393226:WVN393226 D458762:F458762 IZ458762:JB458762 SV458762:SX458762 ACR458762:ACT458762 AMN458762:AMP458762 AWJ458762:AWL458762 BGF458762:BGH458762 BQB458762:BQD458762 BZX458762:BZZ458762 CJT458762:CJV458762 CTP458762:CTR458762 DDL458762:DDN458762 DNH458762:DNJ458762 DXD458762:DXF458762 EGZ458762:EHB458762 EQV458762:EQX458762 FAR458762:FAT458762 FKN458762:FKP458762 FUJ458762:FUL458762 GEF458762:GEH458762 GOB458762:GOD458762 GXX458762:GXZ458762 HHT458762:HHV458762 HRP458762:HRR458762 IBL458762:IBN458762 ILH458762:ILJ458762 IVD458762:IVF458762 JEZ458762:JFB458762 JOV458762:JOX458762 JYR458762:JYT458762 KIN458762:KIP458762 KSJ458762:KSL458762 LCF458762:LCH458762 LMB458762:LMD458762 LVX458762:LVZ458762 MFT458762:MFV458762 MPP458762:MPR458762 MZL458762:MZN458762 NJH458762:NJJ458762 NTD458762:NTF458762 OCZ458762:ODB458762 OMV458762:OMX458762 OWR458762:OWT458762 PGN458762:PGP458762 PQJ458762:PQL458762 QAF458762:QAH458762 QKB458762:QKD458762 QTX458762:QTZ458762 RDT458762:RDV458762 RNP458762:RNR458762 RXL458762:RXN458762 SHH458762:SHJ458762 SRD458762:SRF458762 TAZ458762:TBB458762 TKV458762:TKX458762 TUR458762:TUT458762 UEN458762:UEP458762 UOJ458762:UOL458762 UYF458762:UYH458762 VIB458762:VID458762 VRX458762:VRZ458762 WBT458762:WBV458762 WLP458762:WLR458762 WVL458762:WVN458762 D524298:F524298 IZ524298:JB524298 SV524298:SX524298 ACR524298:ACT524298 AMN524298:AMP524298 AWJ524298:AWL524298 BGF524298:BGH524298 BQB524298:BQD524298 BZX524298:BZZ524298 CJT524298:CJV524298 CTP524298:CTR524298 DDL524298:DDN524298 DNH524298:DNJ524298 DXD524298:DXF524298 EGZ524298:EHB524298 EQV524298:EQX524298 FAR524298:FAT524298 FKN524298:FKP524298 FUJ524298:FUL524298 GEF524298:GEH524298 GOB524298:GOD524298 GXX524298:GXZ524298 HHT524298:HHV524298 HRP524298:HRR524298 IBL524298:IBN524298 ILH524298:ILJ524298 IVD524298:IVF524298 JEZ524298:JFB524298 JOV524298:JOX524298 JYR524298:JYT524298 KIN524298:KIP524298 KSJ524298:KSL524298 LCF524298:LCH524298 LMB524298:LMD524298 LVX524298:LVZ524298 MFT524298:MFV524298 MPP524298:MPR524298 MZL524298:MZN524298 NJH524298:NJJ524298 NTD524298:NTF524298 OCZ524298:ODB524298 OMV524298:OMX524298 OWR524298:OWT524298 PGN524298:PGP524298 PQJ524298:PQL524298 QAF524298:QAH524298 QKB524298:QKD524298 QTX524298:QTZ524298 RDT524298:RDV524298 RNP524298:RNR524298 RXL524298:RXN524298 SHH524298:SHJ524298 SRD524298:SRF524298 TAZ524298:TBB524298 TKV524298:TKX524298 TUR524298:TUT524298 UEN524298:UEP524298 UOJ524298:UOL524298 UYF524298:UYH524298 VIB524298:VID524298 VRX524298:VRZ524298 WBT524298:WBV524298 WLP524298:WLR524298 WVL524298:WVN524298 D589834:F589834 IZ589834:JB589834 SV589834:SX589834 ACR589834:ACT589834 AMN589834:AMP589834 AWJ589834:AWL589834 BGF589834:BGH589834 BQB589834:BQD589834 BZX589834:BZZ589834 CJT589834:CJV589834 CTP589834:CTR589834 DDL589834:DDN589834 DNH589834:DNJ589834 DXD589834:DXF589834 EGZ589834:EHB589834 EQV589834:EQX589834 FAR589834:FAT589834 FKN589834:FKP589834 FUJ589834:FUL589834 GEF589834:GEH589834 GOB589834:GOD589834 GXX589834:GXZ589834 HHT589834:HHV589834 HRP589834:HRR589834 IBL589834:IBN589834 ILH589834:ILJ589834 IVD589834:IVF589834 JEZ589834:JFB589834 JOV589834:JOX589834 JYR589834:JYT589834 KIN589834:KIP589834 KSJ589834:KSL589834 LCF589834:LCH589834 LMB589834:LMD589834 LVX589834:LVZ589834 MFT589834:MFV589834 MPP589834:MPR589834 MZL589834:MZN589834 NJH589834:NJJ589834 NTD589834:NTF589834 OCZ589834:ODB589834 OMV589834:OMX589834 OWR589834:OWT589834 PGN589834:PGP589834 PQJ589834:PQL589834 QAF589834:QAH589834 QKB589834:QKD589834 QTX589834:QTZ589834 RDT589834:RDV589834 RNP589834:RNR589834 RXL589834:RXN589834 SHH589834:SHJ589834 SRD589834:SRF589834 TAZ589834:TBB589834 TKV589834:TKX589834 TUR589834:TUT589834 UEN589834:UEP589834 UOJ589834:UOL589834 UYF589834:UYH589834 VIB589834:VID589834 VRX589834:VRZ589834 WBT589834:WBV589834 WLP589834:WLR589834 WVL589834:WVN589834 D655370:F655370 IZ655370:JB655370 SV655370:SX655370 ACR655370:ACT655370 AMN655370:AMP655370 AWJ655370:AWL655370 BGF655370:BGH655370 BQB655370:BQD655370 BZX655370:BZZ655370 CJT655370:CJV655370 CTP655370:CTR655370 DDL655370:DDN655370 DNH655370:DNJ655370 DXD655370:DXF655370 EGZ655370:EHB655370 EQV655370:EQX655370 FAR655370:FAT655370 FKN655370:FKP655370 FUJ655370:FUL655370 GEF655370:GEH655370 GOB655370:GOD655370 GXX655370:GXZ655370 HHT655370:HHV655370 HRP655370:HRR655370 IBL655370:IBN655370 ILH655370:ILJ655370 IVD655370:IVF655370 JEZ655370:JFB655370 JOV655370:JOX655370 JYR655370:JYT655370 KIN655370:KIP655370 KSJ655370:KSL655370 LCF655370:LCH655370 LMB655370:LMD655370 LVX655370:LVZ655370 MFT655370:MFV655370 MPP655370:MPR655370 MZL655370:MZN655370 NJH655370:NJJ655370 NTD655370:NTF655370 OCZ655370:ODB655370 OMV655370:OMX655370 OWR655370:OWT655370 PGN655370:PGP655370 PQJ655370:PQL655370 QAF655370:QAH655370 QKB655370:QKD655370 QTX655370:QTZ655370 RDT655370:RDV655370 RNP655370:RNR655370 RXL655370:RXN655370 SHH655370:SHJ655370 SRD655370:SRF655370 TAZ655370:TBB655370 TKV655370:TKX655370 TUR655370:TUT655370 UEN655370:UEP655370 UOJ655370:UOL655370 UYF655370:UYH655370 VIB655370:VID655370 VRX655370:VRZ655370 WBT655370:WBV655370 WLP655370:WLR655370 WVL655370:WVN655370 D720906:F720906 IZ720906:JB720906 SV720906:SX720906 ACR720906:ACT720906 AMN720906:AMP720906 AWJ720906:AWL720906 BGF720906:BGH720906 BQB720906:BQD720906 BZX720906:BZZ720906 CJT720906:CJV720906 CTP720906:CTR720906 DDL720906:DDN720906 DNH720906:DNJ720906 DXD720906:DXF720906 EGZ720906:EHB720906 EQV720906:EQX720906 FAR720906:FAT720906 FKN720906:FKP720906 FUJ720906:FUL720906 GEF720906:GEH720906 GOB720906:GOD720906 GXX720906:GXZ720906 HHT720906:HHV720906 HRP720906:HRR720906 IBL720906:IBN720906 ILH720906:ILJ720906 IVD720906:IVF720906 JEZ720906:JFB720906 JOV720906:JOX720906 JYR720906:JYT720906 KIN720906:KIP720906 KSJ720906:KSL720906 LCF720906:LCH720906 LMB720906:LMD720906 LVX720906:LVZ720906 MFT720906:MFV720906 MPP720906:MPR720906 MZL720906:MZN720906 NJH720906:NJJ720906 NTD720906:NTF720906 OCZ720906:ODB720906 OMV720906:OMX720906 OWR720906:OWT720906 PGN720906:PGP720906 PQJ720906:PQL720906 QAF720906:QAH720906 QKB720906:QKD720906 QTX720906:QTZ720906 RDT720906:RDV720906 RNP720906:RNR720906 RXL720906:RXN720906 SHH720906:SHJ720906 SRD720906:SRF720906 TAZ720906:TBB720906 TKV720906:TKX720906 TUR720906:TUT720906 UEN720906:UEP720906 UOJ720906:UOL720906 UYF720906:UYH720906 VIB720906:VID720906 VRX720906:VRZ720906 WBT720906:WBV720906 WLP720906:WLR720906 WVL720906:WVN720906 D786442:F786442 IZ786442:JB786442 SV786442:SX786442 ACR786442:ACT786442 AMN786442:AMP786442 AWJ786442:AWL786442 BGF786442:BGH786442 BQB786442:BQD786442 BZX786442:BZZ786442 CJT786442:CJV786442 CTP786442:CTR786442 DDL786442:DDN786442 DNH786442:DNJ786442 DXD786442:DXF786442 EGZ786442:EHB786442 EQV786442:EQX786442 FAR786442:FAT786442 FKN786442:FKP786442 FUJ786442:FUL786442 GEF786442:GEH786442 GOB786442:GOD786442 GXX786442:GXZ786442 HHT786442:HHV786442 HRP786442:HRR786442 IBL786442:IBN786442 ILH786442:ILJ786442 IVD786442:IVF786442 JEZ786442:JFB786442 JOV786442:JOX786442 JYR786442:JYT786442 KIN786442:KIP786442 KSJ786442:KSL786442 LCF786442:LCH786442 LMB786442:LMD786442 LVX786442:LVZ786442 MFT786442:MFV786442 MPP786442:MPR786442 MZL786442:MZN786442 NJH786442:NJJ786442 NTD786442:NTF786442 OCZ786442:ODB786442 OMV786442:OMX786442 OWR786442:OWT786442 PGN786442:PGP786442 PQJ786442:PQL786442 QAF786442:QAH786442 QKB786442:QKD786442 QTX786442:QTZ786442 RDT786442:RDV786442 RNP786442:RNR786442 RXL786442:RXN786442 SHH786442:SHJ786442 SRD786442:SRF786442 TAZ786442:TBB786442 TKV786442:TKX786442 TUR786442:TUT786442 UEN786442:UEP786442 UOJ786442:UOL786442 UYF786442:UYH786442 VIB786442:VID786442 VRX786442:VRZ786442 WBT786442:WBV786442 WLP786442:WLR786442 WVL786442:WVN786442 D851978:F851978 IZ851978:JB851978 SV851978:SX851978 ACR851978:ACT851978 AMN851978:AMP851978 AWJ851978:AWL851978 BGF851978:BGH851978 BQB851978:BQD851978 BZX851978:BZZ851978 CJT851978:CJV851978 CTP851978:CTR851978 DDL851978:DDN851978 DNH851978:DNJ851978 DXD851978:DXF851978 EGZ851978:EHB851978 EQV851978:EQX851978 FAR851978:FAT851978 FKN851978:FKP851978 FUJ851978:FUL851978 GEF851978:GEH851978 GOB851978:GOD851978 GXX851978:GXZ851978 HHT851978:HHV851978 HRP851978:HRR851978 IBL851978:IBN851978 ILH851978:ILJ851978 IVD851978:IVF851978 JEZ851978:JFB851978 JOV851978:JOX851978 JYR851978:JYT851978 KIN851978:KIP851978 KSJ851978:KSL851978 LCF851978:LCH851978 LMB851978:LMD851978 LVX851978:LVZ851978 MFT851978:MFV851978 MPP851978:MPR851978 MZL851978:MZN851978 NJH851978:NJJ851978 NTD851978:NTF851978 OCZ851978:ODB851978 OMV851978:OMX851978 OWR851978:OWT851978 PGN851978:PGP851978 PQJ851978:PQL851978 QAF851978:QAH851978 QKB851978:QKD851978 QTX851978:QTZ851978 RDT851978:RDV851978 RNP851978:RNR851978 RXL851978:RXN851978 SHH851978:SHJ851978 SRD851978:SRF851978 TAZ851978:TBB851978 TKV851978:TKX851978 TUR851978:TUT851978 UEN851978:UEP851978 UOJ851978:UOL851978 UYF851978:UYH851978 VIB851978:VID851978 VRX851978:VRZ851978 WBT851978:WBV851978 WLP851978:WLR851978 WVL851978:WVN851978 D917514:F917514 IZ917514:JB917514 SV917514:SX917514 ACR917514:ACT917514 AMN917514:AMP917514 AWJ917514:AWL917514 BGF917514:BGH917514 BQB917514:BQD917514 BZX917514:BZZ917514 CJT917514:CJV917514 CTP917514:CTR917514 DDL917514:DDN917514 DNH917514:DNJ917514 DXD917514:DXF917514 EGZ917514:EHB917514 EQV917514:EQX917514 FAR917514:FAT917514 FKN917514:FKP917514 FUJ917514:FUL917514 GEF917514:GEH917514 GOB917514:GOD917514 GXX917514:GXZ917514 HHT917514:HHV917514 HRP917514:HRR917514 IBL917514:IBN917514 ILH917514:ILJ917514 IVD917514:IVF917514 JEZ917514:JFB917514 JOV917514:JOX917514 JYR917514:JYT917514 KIN917514:KIP917514 KSJ917514:KSL917514 LCF917514:LCH917514 LMB917514:LMD917514 LVX917514:LVZ917514 MFT917514:MFV917514 MPP917514:MPR917514 MZL917514:MZN917514 NJH917514:NJJ917514 NTD917514:NTF917514 OCZ917514:ODB917514 OMV917514:OMX917514 OWR917514:OWT917514 PGN917514:PGP917514 PQJ917514:PQL917514 QAF917514:QAH917514 QKB917514:QKD917514 QTX917514:QTZ917514 RDT917514:RDV917514 RNP917514:RNR917514 RXL917514:RXN917514 SHH917514:SHJ917514 SRD917514:SRF917514 TAZ917514:TBB917514 TKV917514:TKX917514 TUR917514:TUT917514 UEN917514:UEP917514 UOJ917514:UOL917514 UYF917514:UYH917514 VIB917514:VID917514 VRX917514:VRZ917514 WBT917514:WBV917514 WLP917514:WLR917514 WVL917514:WVN917514 D983050:F983050 IZ983050:JB983050 SV983050:SX983050 ACR983050:ACT983050 AMN983050:AMP983050 AWJ983050:AWL983050 BGF983050:BGH983050 BQB983050:BQD983050 BZX983050:BZZ983050 CJT983050:CJV983050 CTP983050:CTR983050 DDL983050:DDN983050 DNH983050:DNJ983050 DXD983050:DXF983050 EGZ983050:EHB983050 EQV983050:EQX983050 FAR983050:FAT983050 FKN983050:FKP983050 FUJ983050:FUL983050 GEF983050:GEH983050 GOB983050:GOD983050 GXX983050:GXZ983050 HHT983050:HHV983050 HRP983050:HRR983050 IBL983050:IBN983050 ILH983050:ILJ983050 IVD983050:IVF983050 JEZ983050:JFB983050 JOV983050:JOX983050 JYR983050:JYT983050 KIN983050:KIP983050 KSJ983050:KSL983050 LCF983050:LCH983050 LMB983050:LMD983050 LVX983050:LVZ983050 MFT983050:MFV983050 MPP983050:MPR983050 MZL983050:MZN983050 NJH983050:NJJ983050 NTD983050:NTF983050 OCZ983050:ODB983050 OMV983050:OMX983050 OWR983050:OWT983050 PGN983050:PGP983050 PQJ983050:PQL983050 QAF983050:QAH983050 QKB983050:QKD983050 QTX983050:QTZ983050 RDT983050:RDV983050 RNP983050:RNR983050 RXL983050:RXN983050 SHH983050:SHJ983050 SRD983050:SRF983050 TAZ983050:TBB983050 TKV983050:TKX983050 TUR983050:TUT983050 UEN983050:UEP983050 UOJ983050:UOL983050 UYF983050:UYH983050 VIB983050:VID983050 VRX983050:VRZ983050 WBT983050:WBV983050 WLP983050:WLR983050 WVL983050:WVN983050" xr:uid="{771D1655-B073-4CE5-A09A-5FA1D1C08451}"/>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8:F65548 IZ65548:JB65548 SV65548:SX65548 ACR65548:ACT65548 AMN65548:AMP65548 AWJ65548:AWL65548 BGF65548:BGH65548 BQB65548:BQD65548 BZX65548:BZZ65548 CJT65548:CJV65548 CTP65548:CTR65548 DDL65548:DDN65548 DNH65548:DNJ65548 DXD65548:DXF65548 EGZ65548:EHB65548 EQV65548:EQX65548 FAR65548:FAT65548 FKN65548:FKP65548 FUJ65548:FUL65548 GEF65548:GEH65548 GOB65548:GOD65548 GXX65548:GXZ65548 HHT65548:HHV65548 HRP65548:HRR65548 IBL65548:IBN65548 ILH65548:ILJ65548 IVD65548:IVF65548 JEZ65548:JFB65548 JOV65548:JOX65548 JYR65548:JYT65548 KIN65548:KIP65548 KSJ65548:KSL65548 LCF65548:LCH65548 LMB65548:LMD65548 LVX65548:LVZ65548 MFT65548:MFV65548 MPP65548:MPR65548 MZL65548:MZN65548 NJH65548:NJJ65548 NTD65548:NTF65548 OCZ65548:ODB65548 OMV65548:OMX65548 OWR65548:OWT65548 PGN65548:PGP65548 PQJ65548:PQL65548 QAF65548:QAH65548 QKB65548:QKD65548 QTX65548:QTZ65548 RDT65548:RDV65548 RNP65548:RNR65548 RXL65548:RXN65548 SHH65548:SHJ65548 SRD65548:SRF65548 TAZ65548:TBB65548 TKV65548:TKX65548 TUR65548:TUT65548 UEN65548:UEP65548 UOJ65548:UOL65548 UYF65548:UYH65548 VIB65548:VID65548 VRX65548:VRZ65548 WBT65548:WBV65548 WLP65548:WLR65548 WVL65548:WVN65548 D131084:F131084 IZ131084:JB131084 SV131084:SX131084 ACR131084:ACT131084 AMN131084:AMP131084 AWJ131084:AWL131084 BGF131084:BGH131084 BQB131084:BQD131084 BZX131084:BZZ131084 CJT131084:CJV131084 CTP131084:CTR131084 DDL131084:DDN131084 DNH131084:DNJ131084 DXD131084:DXF131084 EGZ131084:EHB131084 EQV131084:EQX131084 FAR131084:FAT131084 FKN131084:FKP131084 FUJ131084:FUL131084 GEF131084:GEH131084 GOB131084:GOD131084 GXX131084:GXZ131084 HHT131084:HHV131084 HRP131084:HRR131084 IBL131084:IBN131084 ILH131084:ILJ131084 IVD131084:IVF131084 JEZ131084:JFB131084 JOV131084:JOX131084 JYR131084:JYT131084 KIN131084:KIP131084 KSJ131084:KSL131084 LCF131084:LCH131084 LMB131084:LMD131084 LVX131084:LVZ131084 MFT131084:MFV131084 MPP131084:MPR131084 MZL131084:MZN131084 NJH131084:NJJ131084 NTD131084:NTF131084 OCZ131084:ODB131084 OMV131084:OMX131084 OWR131084:OWT131084 PGN131084:PGP131084 PQJ131084:PQL131084 QAF131084:QAH131084 QKB131084:QKD131084 QTX131084:QTZ131084 RDT131084:RDV131084 RNP131084:RNR131084 RXL131084:RXN131084 SHH131084:SHJ131084 SRD131084:SRF131084 TAZ131084:TBB131084 TKV131084:TKX131084 TUR131084:TUT131084 UEN131084:UEP131084 UOJ131084:UOL131084 UYF131084:UYH131084 VIB131084:VID131084 VRX131084:VRZ131084 WBT131084:WBV131084 WLP131084:WLR131084 WVL131084:WVN131084 D196620:F196620 IZ196620:JB196620 SV196620:SX196620 ACR196620:ACT196620 AMN196620:AMP196620 AWJ196620:AWL196620 BGF196620:BGH196620 BQB196620:BQD196620 BZX196620:BZZ196620 CJT196620:CJV196620 CTP196620:CTR196620 DDL196620:DDN196620 DNH196620:DNJ196620 DXD196620:DXF196620 EGZ196620:EHB196620 EQV196620:EQX196620 FAR196620:FAT196620 FKN196620:FKP196620 FUJ196620:FUL196620 GEF196620:GEH196620 GOB196620:GOD196620 GXX196620:GXZ196620 HHT196620:HHV196620 HRP196620:HRR196620 IBL196620:IBN196620 ILH196620:ILJ196620 IVD196620:IVF196620 JEZ196620:JFB196620 JOV196620:JOX196620 JYR196620:JYT196620 KIN196620:KIP196620 KSJ196620:KSL196620 LCF196620:LCH196620 LMB196620:LMD196620 LVX196620:LVZ196620 MFT196620:MFV196620 MPP196620:MPR196620 MZL196620:MZN196620 NJH196620:NJJ196620 NTD196620:NTF196620 OCZ196620:ODB196620 OMV196620:OMX196620 OWR196620:OWT196620 PGN196620:PGP196620 PQJ196620:PQL196620 QAF196620:QAH196620 QKB196620:QKD196620 QTX196620:QTZ196620 RDT196620:RDV196620 RNP196620:RNR196620 RXL196620:RXN196620 SHH196620:SHJ196620 SRD196620:SRF196620 TAZ196620:TBB196620 TKV196620:TKX196620 TUR196620:TUT196620 UEN196620:UEP196620 UOJ196620:UOL196620 UYF196620:UYH196620 VIB196620:VID196620 VRX196620:VRZ196620 WBT196620:WBV196620 WLP196620:WLR196620 WVL196620:WVN196620 D262156:F262156 IZ262156:JB262156 SV262156:SX262156 ACR262156:ACT262156 AMN262156:AMP262156 AWJ262156:AWL262156 BGF262156:BGH262156 BQB262156:BQD262156 BZX262156:BZZ262156 CJT262156:CJV262156 CTP262156:CTR262156 DDL262156:DDN262156 DNH262156:DNJ262156 DXD262156:DXF262156 EGZ262156:EHB262156 EQV262156:EQX262156 FAR262156:FAT262156 FKN262156:FKP262156 FUJ262156:FUL262156 GEF262156:GEH262156 GOB262156:GOD262156 GXX262156:GXZ262156 HHT262156:HHV262156 HRP262156:HRR262156 IBL262156:IBN262156 ILH262156:ILJ262156 IVD262156:IVF262156 JEZ262156:JFB262156 JOV262156:JOX262156 JYR262156:JYT262156 KIN262156:KIP262156 KSJ262156:KSL262156 LCF262156:LCH262156 LMB262156:LMD262156 LVX262156:LVZ262156 MFT262156:MFV262156 MPP262156:MPR262156 MZL262156:MZN262156 NJH262156:NJJ262156 NTD262156:NTF262156 OCZ262156:ODB262156 OMV262156:OMX262156 OWR262156:OWT262156 PGN262156:PGP262156 PQJ262156:PQL262156 QAF262156:QAH262156 QKB262156:QKD262156 QTX262156:QTZ262156 RDT262156:RDV262156 RNP262156:RNR262156 RXL262156:RXN262156 SHH262156:SHJ262156 SRD262156:SRF262156 TAZ262156:TBB262156 TKV262156:TKX262156 TUR262156:TUT262156 UEN262156:UEP262156 UOJ262156:UOL262156 UYF262156:UYH262156 VIB262156:VID262156 VRX262156:VRZ262156 WBT262156:WBV262156 WLP262156:WLR262156 WVL262156:WVN262156 D327692:F327692 IZ327692:JB327692 SV327692:SX327692 ACR327692:ACT327692 AMN327692:AMP327692 AWJ327692:AWL327692 BGF327692:BGH327692 BQB327692:BQD327692 BZX327692:BZZ327692 CJT327692:CJV327692 CTP327692:CTR327692 DDL327692:DDN327692 DNH327692:DNJ327692 DXD327692:DXF327692 EGZ327692:EHB327692 EQV327692:EQX327692 FAR327692:FAT327692 FKN327692:FKP327692 FUJ327692:FUL327692 GEF327692:GEH327692 GOB327692:GOD327692 GXX327692:GXZ327692 HHT327692:HHV327692 HRP327692:HRR327692 IBL327692:IBN327692 ILH327692:ILJ327692 IVD327692:IVF327692 JEZ327692:JFB327692 JOV327692:JOX327692 JYR327692:JYT327692 KIN327692:KIP327692 KSJ327692:KSL327692 LCF327692:LCH327692 LMB327692:LMD327692 LVX327692:LVZ327692 MFT327692:MFV327692 MPP327692:MPR327692 MZL327692:MZN327692 NJH327692:NJJ327692 NTD327692:NTF327692 OCZ327692:ODB327692 OMV327692:OMX327692 OWR327692:OWT327692 PGN327692:PGP327692 PQJ327692:PQL327692 QAF327692:QAH327692 QKB327692:QKD327692 QTX327692:QTZ327692 RDT327692:RDV327692 RNP327692:RNR327692 RXL327692:RXN327692 SHH327692:SHJ327692 SRD327692:SRF327692 TAZ327692:TBB327692 TKV327692:TKX327692 TUR327692:TUT327692 UEN327692:UEP327692 UOJ327692:UOL327692 UYF327692:UYH327692 VIB327692:VID327692 VRX327692:VRZ327692 WBT327692:WBV327692 WLP327692:WLR327692 WVL327692:WVN327692 D393228:F393228 IZ393228:JB393228 SV393228:SX393228 ACR393228:ACT393228 AMN393228:AMP393228 AWJ393228:AWL393228 BGF393228:BGH393228 BQB393228:BQD393228 BZX393228:BZZ393228 CJT393228:CJV393228 CTP393228:CTR393228 DDL393228:DDN393228 DNH393228:DNJ393228 DXD393228:DXF393228 EGZ393228:EHB393228 EQV393228:EQX393228 FAR393228:FAT393228 FKN393228:FKP393228 FUJ393228:FUL393228 GEF393228:GEH393228 GOB393228:GOD393228 GXX393228:GXZ393228 HHT393228:HHV393228 HRP393228:HRR393228 IBL393228:IBN393228 ILH393228:ILJ393228 IVD393228:IVF393228 JEZ393228:JFB393228 JOV393228:JOX393228 JYR393228:JYT393228 KIN393228:KIP393228 KSJ393228:KSL393228 LCF393228:LCH393228 LMB393228:LMD393228 LVX393228:LVZ393228 MFT393228:MFV393228 MPP393228:MPR393228 MZL393228:MZN393228 NJH393228:NJJ393228 NTD393228:NTF393228 OCZ393228:ODB393228 OMV393228:OMX393228 OWR393228:OWT393228 PGN393228:PGP393228 PQJ393228:PQL393228 QAF393228:QAH393228 QKB393228:QKD393228 QTX393228:QTZ393228 RDT393228:RDV393228 RNP393228:RNR393228 RXL393228:RXN393228 SHH393228:SHJ393228 SRD393228:SRF393228 TAZ393228:TBB393228 TKV393228:TKX393228 TUR393228:TUT393228 UEN393228:UEP393228 UOJ393228:UOL393228 UYF393228:UYH393228 VIB393228:VID393228 VRX393228:VRZ393228 WBT393228:WBV393228 WLP393228:WLR393228 WVL393228:WVN393228 D458764:F458764 IZ458764:JB458764 SV458764:SX458764 ACR458764:ACT458764 AMN458764:AMP458764 AWJ458764:AWL458764 BGF458764:BGH458764 BQB458764:BQD458764 BZX458764:BZZ458764 CJT458764:CJV458764 CTP458764:CTR458764 DDL458764:DDN458764 DNH458764:DNJ458764 DXD458764:DXF458764 EGZ458764:EHB458764 EQV458764:EQX458764 FAR458764:FAT458764 FKN458764:FKP458764 FUJ458764:FUL458764 GEF458764:GEH458764 GOB458764:GOD458764 GXX458764:GXZ458764 HHT458764:HHV458764 HRP458764:HRR458764 IBL458764:IBN458764 ILH458764:ILJ458764 IVD458764:IVF458764 JEZ458764:JFB458764 JOV458764:JOX458764 JYR458764:JYT458764 KIN458764:KIP458764 KSJ458764:KSL458764 LCF458764:LCH458764 LMB458764:LMD458764 LVX458764:LVZ458764 MFT458764:MFV458764 MPP458764:MPR458764 MZL458764:MZN458764 NJH458764:NJJ458764 NTD458764:NTF458764 OCZ458764:ODB458764 OMV458764:OMX458764 OWR458764:OWT458764 PGN458764:PGP458764 PQJ458764:PQL458764 QAF458764:QAH458764 QKB458764:QKD458764 QTX458764:QTZ458764 RDT458764:RDV458764 RNP458764:RNR458764 RXL458764:RXN458764 SHH458764:SHJ458764 SRD458764:SRF458764 TAZ458764:TBB458764 TKV458764:TKX458764 TUR458764:TUT458764 UEN458764:UEP458764 UOJ458764:UOL458764 UYF458764:UYH458764 VIB458764:VID458764 VRX458764:VRZ458764 WBT458764:WBV458764 WLP458764:WLR458764 WVL458764:WVN458764 D524300:F524300 IZ524300:JB524300 SV524300:SX524300 ACR524300:ACT524300 AMN524300:AMP524300 AWJ524300:AWL524300 BGF524300:BGH524300 BQB524300:BQD524300 BZX524300:BZZ524300 CJT524300:CJV524300 CTP524300:CTR524300 DDL524300:DDN524300 DNH524300:DNJ524300 DXD524300:DXF524300 EGZ524300:EHB524300 EQV524300:EQX524300 FAR524300:FAT524300 FKN524300:FKP524300 FUJ524300:FUL524300 GEF524300:GEH524300 GOB524300:GOD524300 GXX524300:GXZ524300 HHT524300:HHV524300 HRP524300:HRR524300 IBL524300:IBN524300 ILH524300:ILJ524300 IVD524300:IVF524300 JEZ524300:JFB524300 JOV524300:JOX524300 JYR524300:JYT524300 KIN524300:KIP524300 KSJ524300:KSL524300 LCF524300:LCH524300 LMB524300:LMD524300 LVX524300:LVZ524300 MFT524300:MFV524300 MPP524300:MPR524300 MZL524300:MZN524300 NJH524300:NJJ524300 NTD524300:NTF524300 OCZ524300:ODB524300 OMV524300:OMX524300 OWR524300:OWT524300 PGN524300:PGP524300 PQJ524300:PQL524300 QAF524300:QAH524300 QKB524300:QKD524300 QTX524300:QTZ524300 RDT524300:RDV524300 RNP524300:RNR524300 RXL524300:RXN524300 SHH524300:SHJ524300 SRD524300:SRF524300 TAZ524300:TBB524300 TKV524300:TKX524300 TUR524300:TUT524300 UEN524300:UEP524300 UOJ524300:UOL524300 UYF524300:UYH524300 VIB524300:VID524300 VRX524300:VRZ524300 WBT524300:WBV524300 WLP524300:WLR524300 WVL524300:WVN524300 D589836:F589836 IZ589836:JB589836 SV589836:SX589836 ACR589836:ACT589836 AMN589836:AMP589836 AWJ589836:AWL589836 BGF589836:BGH589836 BQB589836:BQD589836 BZX589836:BZZ589836 CJT589836:CJV589836 CTP589836:CTR589836 DDL589836:DDN589836 DNH589836:DNJ589836 DXD589836:DXF589836 EGZ589836:EHB589836 EQV589836:EQX589836 FAR589836:FAT589836 FKN589836:FKP589836 FUJ589836:FUL589836 GEF589836:GEH589836 GOB589836:GOD589836 GXX589836:GXZ589836 HHT589836:HHV589836 HRP589836:HRR589836 IBL589836:IBN589836 ILH589836:ILJ589836 IVD589836:IVF589836 JEZ589836:JFB589836 JOV589836:JOX589836 JYR589836:JYT589836 KIN589836:KIP589836 KSJ589836:KSL589836 LCF589836:LCH589836 LMB589836:LMD589836 LVX589836:LVZ589836 MFT589836:MFV589836 MPP589836:MPR589836 MZL589836:MZN589836 NJH589836:NJJ589836 NTD589836:NTF589836 OCZ589836:ODB589836 OMV589836:OMX589836 OWR589836:OWT589836 PGN589836:PGP589836 PQJ589836:PQL589836 QAF589836:QAH589836 QKB589836:QKD589836 QTX589836:QTZ589836 RDT589836:RDV589836 RNP589836:RNR589836 RXL589836:RXN589836 SHH589836:SHJ589836 SRD589836:SRF589836 TAZ589836:TBB589836 TKV589836:TKX589836 TUR589836:TUT589836 UEN589836:UEP589836 UOJ589836:UOL589836 UYF589836:UYH589836 VIB589836:VID589836 VRX589836:VRZ589836 WBT589836:WBV589836 WLP589836:WLR589836 WVL589836:WVN589836 D655372:F655372 IZ655372:JB655372 SV655372:SX655372 ACR655372:ACT655372 AMN655372:AMP655372 AWJ655372:AWL655372 BGF655372:BGH655372 BQB655372:BQD655372 BZX655372:BZZ655372 CJT655372:CJV655372 CTP655372:CTR655372 DDL655372:DDN655372 DNH655372:DNJ655372 DXD655372:DXF655372 EGZ655372:EHB655372 EQV655372:EQX655372 FAR655372:FAT655372 FKN655372:FKP655372 FUJ655372:FUL655372 GEF655372:GEH655372 GOB655372:GOD655372 GXX655372:GXZ655372 HHT655372:HHV655372 HRP655372:HRR655372 IBL655372:IBN655372 ILH655372:ILJ655372 IVD655372:IVF655372 JEZ655372:JFB655372 JOV655372:JOX655372 JYR655372:JYT655372 KIN655372:KIP655372 KSJ655372:KSL655372 LCF655372:LCH655372 LMB655372:LMD655372 LVX655372:LVZ655372 MFT655372:MFV655372 MPP655372:MPR655372 MZL655372:MZN655372 NJH655372:NJJ655372 NTD655372:NTF655372 OCZ655372:ODB655372 OMV655372:OMX655372 OWR655372:OWT655372 PGN655372:PGP655372 PQJ655372:PQL655372 QAF655372:QAH655372 QKB655372:QKD655372 QTX655372:QTZ655372 RDT655372:RDV655372 RNP655372:RNR655372 RXL655372:RXN655372 SHH655372:SHJ655372 SRD655372:SRF655372 TAZ655372:TBB655372 TKV655372:TKX655372 TUR655372:TUT655372 UEN655372:UEP655372 UOJ655372:UOL655372 UYF655372:UYH655372 VIB655372:VID655372 VRX655372:VRZ655372 WBT655372:WBV655372 WLP655372:WLR655372 WVL655372:WVN655372 D720908:F720908 IZ720908:JB720908 SV720908:SX720908 ACR720908:ACT720908 AMN720908:AMP720908 AWJ720908:AWL720908 BGF720908:BGH720908 BQB720908:BQD720908 BZX720908:BZZ720908 CJT720908:CJV720908 CTP720908:CTR720908 DDL720908:DDN720908 DNH720908:DNJ720908 DXD720908:DXF720908 EGZ720908:EHB720908 EQV720908:EQX720908 FAR720908:FAT720908 FKN720908:FKP720908 FUJ720908:FUL720908 GEF720908:GEH720908 GOB720908:GOD720908 GXX720908:GXZ720908 HHT720908:HHV720908 HRP720908:HRR720908 IBL720908:IBN720908 ILH720908:ILJ720908 IVD720908:IVF720908 JEZ720908:JFB720908 JOV720908:JOX720908 JYR720908:JYT720908 KIN720908:KIP720908 KSJ720908:KSL720908 LCF720908:LCH720908 LMB720908:LMD720908 LVX720908:LVZ720908 MFT720908:MFV720908 MPP720908:MPR720908 MZL720908:MZN720908 NJH720908:NJJ720908 NTD720908:NTF720908 OCZ720908:ODB720908 OMV720908:OMX720908 OWR720908:OWT720908 PGN720908:PGP720908 PQJ720908:PQL720908 QAF720908:QAH720908 QKB720908:QKD720908 QTX720908:QTZ720908 RDT720908:RDV720908 RNP720908:RNR720908 RXL720908:RXN720908 SHH720908:SHJ720908 SRD720908:SRF720908 TAZ720908:TBB720908 TKV720908:TKX720908 TUR720908:TUT720908 UEN720908:UEP720908 UOJ720908:UOL720908 UYF720908:UYH720908 VIB720908:VID720908 VRX720908:VRZ720908 WBT720908:WBV720908 WLP720908:WLR720908 WVL720908:WVN720908 D786444:F786444 IZ786444:JB786444 SV786444:SX786444 ACR786444:ACT786444 AMN786444:AMP786444 AWJ786444:AWL786444 BGF786444:BGH786444 BQB786444:BQD786444 BZX786444:BZZ786444 CJT786444:CJV786444 CTP786444:CTR786444 DDL786444:DDN786444 DNH786444:DNJ786444 DXD786444:DXF786444 EGZ786444:EHB786444 EQV786444:EQX786444 FAR786444:FAT786444 FKN786444:FKP786444 FUJ786444:FUL786444 GEF786444:GEH786444 GOB786444:GOD786444 GXX786444:GXZ786444 HHT786444:HHV786444 HRP786444:HRR786444 IBL786444:IBN786444 ILH786444:ILJ786444 IVD786444:IVF786444 JEZ786444:JFB786444 JOV786444:JOX786444 JYR786444:JYT786444 KIN786444:KIP786444 KSJ786444:KSL786444 LCF786444:LCH786444 LMB786444:LMD786444 LVX786444:LVZ786444 MFT786444:MFV786444 MPP786444:MPR786444 MZL786444:MZN786444 NJH786444:NJJ786444 NTD786444:NTF786444 OCZ786444:ODB786444 OMV786444:OMX786444 OWR786444:OWT786444 PGN786444:PGP786444 PQJ786444:PQL786444 QAF786444:QAH786444 QKB786444:QKD786444 QTX786444:QTZ786444 RDT786444:RDV786444 RNP786444:RNR786444 RXL786444:RXN786444 SHH786444:SHJ786444 SRD786444:SRF786444 TAZ786444:TBB786444 TKV786444:TKX786444 TUR786444:TUT786444 UEN786444:UEP786444 UOJ786444:UOL786444 UYF786444:UYH786444 VIB786444:VID786444 VRX786444:VRZ786444 WBT786444:WBV786444 WLP786444:WLR786444 WVL786444:WVN786444 D851980:F851980 IZ851980:JB851980 SV851980:SX851980 ACR851980:ACT851980 AMN851980:AMP851980 AWJ851980:AWL851980 BGF851980:BGH851980 BQB851980:BQD851980 BZX851980:BZZ851980 CJT851980:CJV851980 CTP851980:CTR851980 DDL851980:DDN851980 DNH851980:DNJ851980 DXD851980:DXF851980 EGZ851980:EHB851980 EQV851980:EQX851980 FAR851980:FAT851980 FKN851980:FKP851980 FUJ851980:FUL851980 GEF851980:GEH851980 GOB851980:GOD851980 GXX851980:GXZ851980 HHT851980:HHV851980 HRP851980:HRR851980 IBL851980:IBN851980 ILH851980:ILJ851980 IVD851980:IVF851980 JEZ851980:JFB851980 JOV851980:JOX851980 JYR851980:JYT851980 KIN851980:KIP851980 KSJ851980:KSL851980 LCF851980:LCH851980 LMB851980:LMD851980 LVX851980:LVZ851980 MFT851980:MFV851980 MPP851980:MPR851980 MZL851980:MZN851980 NJH851980:NJJ851980 NTD851980:NTF851980 OCZ851980:ODB851980 OMV851980:OMX851980 OWR851980:OWT851980 PGN851980:PGP851980 PQJ851980:PQL851980 QAF851980:QAH851980 QKB851980:QKD851980 QTX851980:QTZ851980 RDT851980:RDV851980 RNP851980:RNR851980 RXL851980:RXN851980 SHH851980:SHJ851980 SRD851980:SRF851980 TAZ851980:TBB851980 TKV851980:TKX851980 TUR851980:TUT851980 UEN851980:UEP851980 UOJ851980:UOL851980 UYF851980:UYH851980 VIB851980:VID851980 VRX851980:VRZ851980 WBT851980:WBV851980 WLP851980:WLR851980 WVL851980:WVN851980 D917516:F917516 IZ917516:JB917516 SV917516:SX917516 ACR917516:ACT917516 AMN917516:AMP917516 AWJ917516:AWL917516 BGF917516:BGH917516 BQB917516:BQD917516 BZX917516:BZZ917516 CJT917516:CJV917516 CTP917516:CTR917516 DDL917516:DDN917516 DNH917516:DNJ917516 DXD917516:DXF917516 EGZ917516:EHB917516 EQV917516:EQX917516 FAR917516:FAT917516 FKN917516:FKP917516 FUJ917516:FUL917516 GEF917516:GEH917516 GOB917516:GOD917516 GXX917516:GXZ917516 HHT917516:HHV917516 HRP917516:HRR917516 IBL917516:IBN917516 ILH917516:ILJ917516 IVD917516:IVF917516 JEZ917516:JFB917516 JOV917516:JOX917516 JYR917516:JYT917516 KIN917516:KIP917516 KSJ917516:KSL917516 LCF917516:LCH917516 LMB917516:LMD917516 LVX917516:LVZ917516 MFT917516:MFV917516 MPP917516:MPR917516 MZL917516:MZN917516 NJH917516:NJJ917516 NTD917516:NTF917516 OCZ917516:ODB917516 OMV917516:OMX917516 OWR917516:OWT917516 PGN917516:PGP917516 PQJ917516:PQL917516 QAF917516:QAH917516 QKB917516:QKD917516 QTX917516:QTZ917516 RDT917516:RDV917516 RNP917516:RNR917516 RXL917516:RXN917516 SHH917516:SHJ917516 SRD917516:SRF917516 TAZ917516:TBB917516 TKV917516:TKX917516 TUR917516:TUT917516 UEN917516:UEP917516 UOJ917516:UOL917516 UYF917516:UYH917516 VIB917516:VID917516 VRX917516:VRZ917516 WBT917516:WBV917516 WLP917516:WLR917516 WVL917516:WVN917516 D983052:F983052 IZ983052:JB983052 SV983052:SX983052 ACR983052:ACT983052 AMN983052:AMP983052 AWJ983052:AWL983052 BGF983052:BGH983052 BQB983052:BQD983052 BZX983052:BZZ983052 CJT983052:CJV983052 CTP983052:CTR983052 DDL983052:DDN983052 DNH983052:DNJ983052 DXD983052:DXF983052 EGZ983052:EHB983052 EQV983052:EQX983052 FAR983052:FAT983052 FKN983052:FKP983052 FUJ983052:FUL983052 GEF983052:GEH983052 GOB983052:GOD983052 GXX983052:GXZ983052 HHT983052:HHV983052 HRP983052:HRR983052 IBL983052:IBN983052 ILH983052:ILJ983052 IVD983052:IVF983052 JEZ983052:JFB983052 JOV983052:JOX983052 JYR983052:JYT983052 KIN983052:KIP983052 KSJ983052:KSL983052 LCF983052:LCH983052 LMB983052:LMD983052 LVX983052:LVZ983052 MFT983052:MFV983052 MPP983052:MPR983052 MZL983052:MZN983052 NJH983052:NJJ983052 NTD983052:NTF983052 OCZ983052:ODB983052 OMV983052:OMX983052 OWR983052:OWT983052 PGN983052:PGP983052 PQJ983052:PQL983052 QAF983052:QAH983052 QKB983052:QKD983052 QTX983052:QTZ983052 RDT983052:RDV983052 RNP983052:RNR983052 RXL983052:RXN983052 SHH983052:SHJ983052 SRD983052:SRF983052 TAZ983052:TBB983052 TKV983052:TKX983052 TUR983052:TUT983052 UEN983052:UEP983052 UOJ983052:UOL983052 UYF983052:UYH983052 VIB983052:VID983052 VRX983052:VRZ983052 WBT983052:WBV983052 WLP983052:WLR983052 WVL983052:WVN983052" xr:uid="{140F6467-4473-4015-92C2-34C314022F3C}"/>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50:F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D131086:F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D196622:F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D262158:F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D327694:F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D393230:F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D458766:F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D524302:F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D589838:F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D655374:F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D720910:F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D786446:F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D851982:F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D917518:F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D983054:F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xr:uid="{41FEB5FE-34C2-41D0-95E6-8D06C5D7FF26}">
      <formula1>40543</formula1>
    </dataValidation>
  </dataValidations>
  <pageMargins left="0.25" right="0.25" top="0.75" bottom="0.75" header="0.3" footer="0.3"/>
  <pageSetup paperSize="9" scale="81" fitToHeight="0" orientation="portrait" r:id="rId1"/>
  <rowBreaks count="1" manualBreakCount="1">
    <brk id="64" min="1"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CC162-D9BE-405C-B413-20FFC85D22C4}">
  <sheetPr>
    <tabColor theme="6" tint="-0.499984740745262"/>
    <pageSetUpPr fitToPage="1"/>
  </sheetPr>
  <dimension ref="A1:WWB169"/>
  <sheetViews>
    <sheetView showGridLines="0" topLeftCell="A22" zoomScaleNormal="100" zoomScaleSheetLayoutView="100" workbookViewId="0">
      <selection activeCell="F26" sqref="F26"/>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235</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232</v>
      </c>
      <c r="E15" s="599"/>
      <c r="F15" s="599"/>
    </row>
    <row r="16" spans="1:6" s="212" customFormat="1" ht="15">
      <c r="A16" s="213"/>
      <c r="B16" s="556" t="s">
        <v>53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42" t="s">
        <v>125</v>
      </c>
      <c r="D23" s="543"/>
      <c r="E23" s="544"/>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83" t="s">
        <v>135</v>
      </c>
      <c r="C34" s="584"/>
      <c r="D34" s="585"/>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83" t="s">
        <v>158</v>
      </c>
      <c r="C59" s="584"/>
      <c r="D59" s="584"/>
      <c r="E59" s="585"/>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83" t="s">
        <v>167</v>
      </c>
      <c r="D66" s="584"/>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83" t="s">
        <v>176</v>
      </c>
      <c r="C76" s="584"/>
      <c r="D76" s="585"/>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83" t="s">
        <v>183</v>
      </c>
      <c r="C85" s="584"/>
      <c r="D85" s="585"/>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83" t="s">
        <v>186</v>
      </c>
      <c r="C90" s="584"/>
      <c r="D90" s="584"/>
      <c r="E90" s="585"/>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42" t="s">
        <v>191</v>
      </c>
      <c r="D96" s="543"/>
      <c r="E96" s="239"/>
      <c r="F96" s="239" t="s">
        <v>126</v>
      </c>
      <c r="G96" s="237"/>
    </row>
    <row r="97" spans="1:7">
      <c r="A97" s="237"/>
      <c r="B97" s="239" t="s">
        <v>1</v>
      </c>
      <c r="C97" s="240" t="s">
        <v>192</v>
      </c>
      <c r="D97" s="254"/>
      <c r="E97" s="259" t="s">
        <v>193</v>
      </c>
      <c r="F97" s="242">
        <f>'uniformes e epis'!$G$63</f>
        <v>0</v>
      </c>
      <c r="G97" s="237"/>
    </row>
    <row r="98" spans="1:7">
      <c r="A98" s="237"/>
      <c r="B98" s="239" t="s">
        <v>4</v>
      </c>
      <c r="C98" s="240" t="s">
        <v>10</v>
      </c>
      <c r="D98" s="254"/>
      <c r="E98" s="259" t="s">
        <v>193</v>
      </c>
      <c r="F98" s="242">
        <v>0</v>
      </c>
      <c r="G98" s="237"/>
    </row>
    <row r="99" spans="1:7">
      <c r="A99" s="237"/>
      <c r="B99" s="380" t="s">
        <v>3</v>
      </c>
      <c r="C99" s="240" t="s">
        <v>194</v>
      </c>
      <c r="D99" s="254"/>
      <c r="E99" s="259" t="s">
        <v>193</v>
      </c>
      <c r="F99" s="242">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83" t="s">
        <v>198</v>
      </c>
      <c r="D104" s="584"/>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7.5" customHeight="1" thickBot="1"/>
    <row r="134" spans="1:15" s="206" customFormat="1" ht="8.25" customHeight="1">
      <c r="A134" s="1"/>
      <c r="B134" s="571" t="s">
        <v>406</v>
      </c>
      <c r="C134" s="621" t="s">
        <v>41</v>
      </c>
      <c r="D134" s="207"/>
      <c r="E134" s="207"/>
      <c r="F134" s="207"/>
      <c r="G134" s="210"/>
    </row>
    <row r="135" spans="1:15" s="206" customFormat="1" ht="14.25" customHeight="1">
      <c r="A135" s="1"/>
      <c r="B135" s="572"/>
      <c r="C135" s="622"/>
      <c r="D135" s="208" t="s">
        <v>42</v>
      </c>
      <c r="E135" s="208" t="s">
        <v>43</v>
      </c>
      <c r="F135" s="208" t="s">
        <v>44</v>
      </c>
      <c r="G135" s="210"/>
      <c r="J135" s="262"/>
      <c r="K135" s="262"/>
      <c r="L135" s="262"/>
      <c r="M135" s="262"/>
      <c r="N135" s="262"/>
      <c r="O135" s="262"/>
    </row>
    <row r="136" spans="1:15" s="206" customFormat="1" ht="12.75" customHeight="1" thickBot="1">
      <c r="A136" s="1"/>
      <c r="B136" s="572"/>
      <c r="C136" s="62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621" t="s">
        <v>49</v>
      </c>
      <c r="D138" s="624">
        <f>IFERROR(1/(30*'PRODUTIVIDADE A SER INFORMADA'!D7),0)</f>
        <v>0</v>
      </c>
      <c r="E138" s="564">
        <f>$F$131</f>
        <v>0</v>
      </c>
      <c r="F138" s="619">
        <f>E138*D138</f>
        <v>0</v>
      </c>
      <c r="G138" s="437"/>
      <c r="I138" s="262"/>
      <c r="J138" s="266"/>
      <c r="L138" s="262"/>
    </row>
    <row r="139" spans="1:15" s="206" customFormat="1" ht="15.75" customHeight="1" thickBot="1">
      <c r="A139" s="1"/>
      <c r="B139" s="572"/>
      <c r="C139" s="623"/>
      <c r="D139" s="625"/>
      <c r="E139" s="565"/>
      <c r="F139" s="620"/>
      <c r="G139" s="438"/>
      <c r="L139" s="262"/>
    </row>
    <row r="140" spans="1:15" s="206" customFormat="1" ht="15" customHeight="1" thickBot="1">
      <c r="A140" s="1"/>
      <c r="B140" s="572"/>
      <c r="C140" s="210"/>
      <c r="D140" s="211"/>
      <c r="E140" s="210"/>
      <c r="F140" s="210"/>
      <c r="G140" s="439"/>
    </row>
    <row r="141" spans="1:15" s="206" customFormat="1">
      <c r="A141" s="1"/>
      <c r="B141" s="572"/>
      <c r="C141" s="621" t="s">
        <v>50</v>
      </c>
      <c r="D141" s="624">
        <f>IFERROR(1/(30*'PRODUTIVIDADE A SER INFORMADA'!D10),0)</f>
        <v>0</v>
      </c>
      <c r="E141" s="564">
        <f>$F$131</f>
        <v>0</v>
      </c>
      <c r="F141" s="619">
        <f>E141*D141</f>
        <v>0</v>
      </c>
      <c r="G141" s="210"/>
    </row>
    <row r="142" spans="1:15" s="206" customFormat="1" ht="13.5" thickBot="1">
      <c r="A142" s="1"/>
      <c r="B142" s="572"/>
      <c r="C142" s="623" t="s">
        <v>48</v>
      </c>
      <c r="D142" s="625"/>
      <c r="E142" s="565"/>
      <c r="F142" s="620"/>
      <c r="G142" s="210"/>
    </row>
    <row r="143" spans="1:15" s="206" customFormat="1" ht="15" customHeight="1" thickBot="1">
      <c r="A143" s="1"/>
      <c r="B143" s="572"/>
      <c r="C143" s="210"/>
      <c r="D143" s="211"/>
      <c r="E143" s="210"/>
      <c r="F143" s="210"/>
      <c r="G143" s="210"/>
    </row>
    <row r="144" spans="1:15" s="206" customFormat="1">
      <c r="A144" s="1"/>
      <c r="B144" s="572"/>
      <c r="C144" s="621" t="s">
        <v>219</v>
      </c>
      <c r="D144" s="624">
        <f>1/(30*'PRODUTIVIDADE A SER INFORMADA'!D12)</f>
        <v>9.2592592592592588E-5</v>
      </c>
      <c r="E144" s="564">
        <f>$F$131</f>
        <v>0</v>
      </c>
      <c r="F144" s="619">
        <f>E144*D144</f>
        <v>0</v>
      </c>
      <c r="G144" s="210"/>
    </row>
    <row r="145" spans="1:7" s="206" customFormat="1" ht="13.5" thickBot="1">
      <c r="A145" s="1"/>
      <c r="B145" s="572"/>
      <c r="C145" s="623" t="s">
        <v>48</v>
      </c>
      <c r="D145" s="625"/>
      <c r="E145" s="565"/>
      <c r="F145" s="620"/>
      <c r="G145" s="210"/>
    </row>
    <row r="146" spans="1:7" s="206" customFormat="1" ht="15" customHeight="1" thickBot="1">
      <c r="A146" s="1"/>
      <c r="B146" s="572"/>
      <c r="C146" s="210"/>
      <c r="D146" s="211"/>
      <c r="E146" s="210"/>
      <c r="F146" s="210"/>
      <c r="G146" s="210"/>
    </row>
    <row r="147" spans="1:7" s="206" customFormat="1">
      <c r="A147" s="1"/>
      <c r="B147" s="572"/>
      <c r="C147" s="621" t="s">
        <v>51</v>
      </c>
      <c r="D147" s="624">
        <f>IFERROR(1/(30*'PRODUTIVIDADE A SER INFORMADA'!D14),0)</f>
        <v>0</v>
      </c>
      <c r="E147" s="564">
        <f>$F$131</f>
        <v>0</v>
      </c>
      <c r="F147" s="619">
        <f>E147*D147</f>
        <v>0</v>
      </c>
      <c r="G147" s="210"/>
    </row>
    <row r="148" spans="1:7" s="206" customFormat="1" ht="13.5" thickBot="1">
      <c r="A148" s="1"/>
      <c r="B148" s="572"/>
      <c r="C148" s="623" t="s">
        <v>48</v>
      </c>
      <c r="D148" s="625"/>
      <c r="E148" s="565"/>
      <c r="F148" s="620"/>
      <c r="G148" s="210"/>
    </row>
    <row r="149" spans="1:7" s="206" customFormat="1" ht="15" customHeight="1" thickBot="1">
      <c r="A149" s="1"/>
      <c r="B149" s="572"/>
      <c r="C149" s="210"/>
      <c r="D149" s="211"/>
      <c r="E149" s="210"/>
      <c r="F149" s="210"/>
      <c r="G149" s="210"/>
    </row>
    <row r="150" spans="1:7" s="206" customFormat="1">
      <c r="A150" s="1"/>
      <c r="B150" s="572"/>
      <c r="C150" s="621" t="s">
        <v>52</v>
      </c>
      <c r="D150" s="624">
        <f>IFERROR(1/(30*'PRODUTIVIDADE A SER INFORMADA'!D16),0)</f>
        <v>0</v>
      </c>
      <c r="E150" s="564">
        <f>$F$131</f>
        <v>0</v>
      </c>
      <c r="F150" s="619">
        <f>E150*D150</f>
        <v>0</v>
      </c>
      <c r="G150" s="210"/>
    </row>
    <row r="151" spans="1:7" s="206" customFormat="1" ht="13.5" thickBot="1">
      <c r="A151" s="1"/>
      <c r="B151" s="572"/>
      <c r="C151" s="623" t="s">
        <v>48</v>
      </c>
      <c r="D151" s="625"/>
      <c r="E151" s="565"/>
      <c r="F151" s="620"/>
      <c r="G151" s="210"/>
    </row>
    <row r="152" spans="1:7" s="206" customFormat="1" ht="15" customHeight="1" thickBot="1">
      <c r="A152" s="1"/>
      <c r="B152" s="572"/>
      <c r="C152" s="210"/>
      <c r="D152" s="211"/>
      <c r="E152" s="210"/>
      <c r="F152" s="210"/>
      <c r="G152" s="210"/>
    </row>
    <row r="153" spans="1:7" s="206" customFormat="1">
      <c r="A153" s="1"/>
      <c r="B153" s="572"/>
      <c r="C153" s="621" t="s">
        <v>220</v>
      </c>
      <c r="D153" s="624">
        <f>IFERROR(1/(30*'PRODUTIVIDADE A SER INFORMADA'!D18),0)</f>
        <v>0</v>
      </c>
      <c r="E153" s="564">
        <f>$F$131</f>
        <v>0</v>
      </c>
      <c r="F153" s="619">
        <f>E153*D153</f>
        <v>0</v>
      </c>
      <c r="G153" s="210"/>
    </row>
    <row r="154" spans="1:7" s="206" customFormat="1" ht="13.5" thickBot="1">
      <c r="A154" s="1"/>
      <c r="B154" s="573"/>
      <c r="C154" s="623" t="s">
        <v>48</v>
      </c>
      <c r="D154" s="625"/>
      <c r="E154" s="565"/>
      <c r="F154" s="620"/>
      <c r="G154" s="210"/>
    </row>
    <row r="155" spans="1:7"/>
    <row r="156" spans="1:7"/>
    <row r="164" ht="12.75" customHeight="1"/>
    <row r="165" ht="12.75" customHeight="1"/>
    <row r="166" ht="12.75" customHeight="1"/>
    <row r="167" ht="12.75" customHeight="1"/>
    <row r="168" ht="12.75" customHeight="1"/>
    <row r="169" ht="12.75" customHeight="1"/>
  </sheetData>
  <sheetProtection algorithmName="SHA-512" hashValue="2tVPQz3adlfJ9I9ATySPKkAF36zBIPGVhbOyPQTPURD8f4pKY/mO9vY33DHEaxv5W18wRJqWEeXsSGREGGiNPg==" saltValue="IaVAMP2brPAZWH5ExqjBNA==" spinCount="100000" sheet="1" objects="1" scenarios="1"/>
  <protectedRanges>
    <protectedRange sqref="C13" name="Intervalo1_1_1"/>
  </protectedRanges>
  <mergeCells count="86">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F144:F145"/>
    <mergeCell ref="C104:D104"/>
    <mergeCell ref="B111:D111"/>
    <mergeCell ref="B122:F122"/>
    <mergeCell ref="B123:E123"/>
    <mergeCell ref="B131:E131"/>
    <mergeCell ref="C134:C136"/>
    <mergeCell ref="C138:C139"/>
    <mergeCell ref="D138:D139"/>
    <mergeCell ref="E138:E139"/>
    <mergeCell ref="F138:F139"/>
    <mergeCell ref="C141:C142"/>
    <mergeCell ref="D141:D142"/>
    <mergeCell ref="B134:B154"/>
    <mergeCell ref="E141:E142"/>
    <mergeCell ref="F141:F142"/>
    <mergeCell ref="F153:F154"/>
    <mergeCell ref="C147:C148"/>
    <mergeCell ref="D147:D148"/>
    <mergeCell ref="E147:E148"/>
    <mergeCell ref="F147:F148"/>
    <mergeCell ref="C150:C151"/>
    <mergeCell ref="D150:D151"/>
    <mergeCell ref="E150:E151"/>
    <mergeCell ref="F150:F151"/>
    <mergeCell ref="C144:C145"/>
    <mergeCell ref="D144:D145"/>
    <mergeCell ref="E144:E145"/>
    <mergeCell ref="C153:C154"/>
    <mergeCell ref="D153:D154"/>
    <mergeCell ref="E153:E154"/>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44:F65544 IZ65544:JB65544 SV65544:SX65544 ACR65544:ACT65544 AMN65544:AMP65544 AWJ65544:AWL65544 BGF65544:BGH65544 BQB65544:BQD65544 BZX65544:BZZ65544 CJT65544:CJV65544 CTP65544:CTR65544 DDL65544:DDN65544 DNH65544:DNJ65544 DXD65544:DXF65544 EGZ65544:EHB65544 EQV65544:EQX65544 FAR65544:FAT65544 FKN65544:FKP65544 FUJ65544:FUL65544 GEF65544:GEH65544 GOB65544:GOD65544 GXX65544:GXZ65544 HHT65544:HHV65544 HRP65544:HRR65544 IBL65544:IBN65544 ILH65544:ILJ65544 IVD65544:IVF65544 JEZ65544:JFB65544 JOV65544:JOX65544 JYR65544:JYT65544 KIN65544:KIP65544 KSJ65544:KSL65544 LCF65544:LCH65544 LMB65544:LMD65544 LVX65544:LVZ65544 MFT65544:MFV65544 MPP65544:MPR65544 MZL65544:MZN65544 NJH65544:NJJ65544 NTD65544:NTF65544 OCZ65544:ODB65544 OMV65544:OMX65544 OWR65544:OWT65544 PGN65544:PGP65544 PQJ65544:PQL65544 QAF65544:QAH65544 QKB65544:QKD65544 QTX65544:QTZ65544 RDT65544:RDV65544 RNP65544:RNR65544 RXL65544:RXN65544 SHH65544:SHJ65544 SRD65544:SRF65544 TAZ65544:TBB65544 TKV65544:TKX65544 TUR65544:TUT65544 UEN65544:UEP65544 UOJ65544:UOL65544 UYF65544:UYH65544 VIB65544:VID65544 VRX65544:VRZ65544 WBT65544:WBV65544 WLP65544:WLR65544 WVL65544:WVN65544 D131080:F131080 IZ131080:JB131080 SV131080:SX131080 ACR131080:ACT131080 AMN131080:AMP131080 AWJ131080:AWL131080 BGF131080:BGH131080 BQB131080:BQD131080 BZX131080:BZZ131080 CJT131080:CJV131080 CTP131080:CTR131080 DDL131080:DDN131080 DNH131080:DNJ131080 DXD131080:DXF131080 EGZ131080:EHB131080 EQV131080:EQX131080 FAR131080:FAT131080 FKN131080:FKP131080 FUJ131080:FUL131080 GEF131080:GEH131080 GOB131080:GOD131080 GXX131080:GXZ131080 HHT131080:HHV131080 HRP131080:HRR131080 IBL131080:IBN131080 ILH131080:ILJ131080 IVD131080:IVF131080 JEZ131080:JFB131080 JOV131080:JOX131080 JYR131080:JYT131080 KIN131080:KIP131080 KSJ131080:KSL131080 LCF131080:LCH131080 LMB131080:LMD131080 LVX131080:LVZ131080 MFT131080:MFV131080 MPP131080:MPR131080 MZL131080:MZN131080 NJH131080:NJJ131080 NTD131080:NTF131080 OCZ131080:ODB131080 OMV131080:OMX131080 OWR131080:OWT131080 PGN131080:PGP131080 PQJ131080:PQL131080 QAF131080:QAH131080 QKB131080:QKD131080 QTX131080:QTZ131080 RDT131080:RDV131080 RNP131080:RNR131080 RXL131080:RXN131080 SHH131080:SHJ131080 SRD131080:SRF131080 TAZ131080:TBB131080 TKV131080:TKX131080 TUR131080:TUT131080 UEN131080:UEP131080 UOJ131080:UOL131080 UYF131080:UYH131080 VIB131080:VID131080 VRX131080:VRZ131080 WBT131080:WBV131080 WLP131080:WLR131080 WVL131080:WVN131080 D196616:F196616 IZ196616:JB196616 SV196616:SX196616 ACR196616:ACT196616 AMN196616:AMP196616 AWJ196616:AWL196616 BGF196616:BGH196616 BQB196616:BQD196616 BZX196616:BZZ196616 CJT196616:CJV196616 CTP196616:CTR196616 DDL196616:DDN196616 DNH196616:DNJ196616 DXD196616:DXF196616 EGZ196616:EHB196616 EQV196616:EQX196616 FAR196616:FAT196616 FKN196616:FKP196616 FUJ196616:FUL196616 GEF196616:GEH196616 GOB196616:GOD196616 GXX196616:GXZ196616 HHT196616:HHV196616 HRP196616:HRR196616 IBL196616:IBN196616 ILH196616:ILJ196616 IVD196616:IVF196616 JEZ196616:JFB196616 JOV196616:JOX196616 JYR196616:JYT196616 KIN196616:KIP196616 KSJ196616:KSL196616 LCF196616:LCH196616 LMB196616:LMD196616 LVX196616:LVZ196616 MFT196616:MFV196616 MPP196616:MPR196616 MZL196616:MZN196616 NJH196616:NJJ196616 NTD196616:NTF196616 OCZ196616:ODB196616 OMV196616:OMX196616 OWR196616:OWT196616 PGN196616:PGP196616 PQJ196616:PQL196616 QAF196616:QAH196616 QKB196616:QKD196616 QTX196616:QTZ196616 RDT196616:RDV196616 RNP196616:RNR196616 RXL196616:RXN196616 SHH196616:SHJ196616 SRD196616:SRF196616 TAZ196616:TBB196616 TKV196616:TKX196616 TUR196616:TUT196616 UEN196616:UEP196616 UOJ196616:UOL196616 UYF196616:UYH196616 VIB196616:VID196616 VRX196616:VRZ196616 WBT196616:WBV196616 WLP196616:WLR196616 WVL196616:WVN196616 D262152:F262152 IZ262152:JB262152 SV262152:SX262152 ACR262152:ACT262152 AMN262152:AMP262152 AWJ262152:AWL262152 BGF262152:BGH262152 BQB262152:BQD262152 BZX262152:BZZ262152 CJT262152:CJV262152 CTP262152:CTR262152 DDL262152:DDN262152 DNH262152:DNJ262152 DXD262152:DXF262152 EGZ262152:EHB262152 EQV262152:EQX262152 FAR262152:FAT262152 FKN262152:FKP262152 FUJ262152:FUL262152 GEF262152:GEH262152 GOB262152:GOD262152 GXX262152:GXZ262152 HHT262152:HHV262152 HRP262152:HRR262152 IBL262152:IBN262152 ILH262152:ILJ262152 IVD262152:IVF262152 JEZ262152:JFB262152 JOV262152:JOX262152 JYR262152:JYT262152 KIN262152:KIP262152 KSJ262152:KSL262152 LCF262152:LCH262152 LMB262152:LMD262152 LVX262152:LVZ262152 MFT262152:MFV262152 MPP262152:MPR262152 MZL262152:MZN262152 NJH262152:NJJ262152 NTD262152:NTF262152 OCZ262152:ODB262152 OMV262152:OMX262152 OWR262152:OWT262152 PGN262152:PGP262152 PQJ262152:PQL262152 QAF262152:QAH262152 QKB262152:QKD262152 QTX262152:QTZ262152 RDT262152:RDV262152 RNP262152:RNR262152 RXL262152:RXN262152 SHH262152:SHJ262152 SRD262152:SRF262152 TAZ262152:TBB262152 TKV262152:TKX262152 TUR262152:TUT262152 UEN262152:UEP262152 UOJ262152:UOL262152 UYF262152:UYH262152 VIB262152:VID262152 VRX262152:VRZ262152 WBT262152:WBV262152 WLP262152:WLR262152 WVL262152:WVN262152 D327688:F327688 IZ327688:JB327688 SV327688:SX327688 ACR327688:ACT327688 AMN327688:AMP327688 AWJ327688:AWL327688 BGF327688:BGH327688 BQB327688:BQD327688 BZX327688:BZZ327688 CJT327688:CJV327688 CTP327688:CTR327688 DDL327688:DDN327688 DNH327688:DNJ327688 DXD327688:DXF327688 EGZ327688:EHB327688 EQV327688:EQX327688 FAR327688:FAT327688 FKN327688:FKP327688 FUJ327688:FUL327688 GEF327688:GEH327688 GOB327688:GOD327688 GXX327688:GXZ327688 HHT327688:HHV327688 HRP327688:HRR327688 IBL327688:IBN327688 ILH327688:ILJ327688 IVD327688:IVF327688 JEZ327688:JFB327688 JOV327688:JOX327688 JYR327688:JYT327688 KIN327688:KIP327688 KSJ327688:KSL327688 LCF327688:LCH327688 LMB327688:LMD327688 LVX327688:LVZ327688 MFT327688:MFV327688 MPP327688:MPR327688 MZL327688:MZN327688 NJH327688:NJJ327688 NTD327688:NTF327688 OCZ327688:ODB327688 OMV327688:OMX327688 OWR327688:OWT327688 PGN327688:PGP327688 PQJ327688:PQL327688 QAF327688:QAH327688 QKB327688:QKD327688 QTX327688:QTZ327688 RDT327688:RDV327688 RNP327688:RNR327688 RXL327688:RXN327688 SHH327688:SHJ327688 SRD327688:SRF327688 TAZ327688:TBB327688 TKV327688:TKX327688 TUR327688:TUT327688 UEN327688:UEP327688 UOJ327688:UOL327688 UYF327688:UYH327688 VIB327688:VID327688 VRX327688:VRZ327688 WBT327688:WBV327688 WLP327688:WLR327688 WVL327688:WVN327688 D393224:F393224 IZ393224:JB393224 SV393224:SX393224 ACR393224:ACT393224 AMN393224:AMP393224 AWJ393224:AWL393224 BGF393224:BGH393224 BQB393224:BQD393224 BZX393224:BZZ393224 CJT393224:CJV393224 CTP393224:CTR393224 DDL393224:DDN393224 DNH393224:DNJ393224 DXD393224:DXF393224 EGZ393224:EHB393224 EQV393224:EQX393224 FAR393224:FAT393224 FKN393224:FKP393224 FUJ393224:FUL393224 GEF393224:GEH393224 GOB393224:GOD393224 GXX393224:GXZ393224 HHT393224:HHV393224 HRP393224:HRR393224 IBL393224:IBN393224 ILH393224:ILJ393224 IVD393224:IVF393224 JEZ393224:JFB393224 JOV393224:JOX393224 JYR393224:JYT393224 KIN393224:KIP393224 KSJ393224:KSL393224 LCF393224:LCH393224 LMB393224:LMD393224 LVX393224:LVZ393224 MFT393224:MFV393224 MPP393224:MPR393224 MZL393224:MZN393224 NJH393224:NJJ393224 NTD393224:NTF393224 OCZ393224:ODB393224 OMV393224:OMX393224 OWR393224:OWT393224 PGN393224:PGP393224 PQJ393224:PQL393224 QAF393224:QAH393224 QKB393224:QKD393224 QTX393224:QTZ393224 RDT393224:RDV393224 RNP393224:RNR393224 RXL393224:RXN393224 SHH393224:SHJ393224 SRD393224:SRF393224 TAZ393224:TBB393224 TKV393224:TKX393224 TUR393224:TUT393224 UEN393224:UEP393224 UOJ393224:UOL393224 UYF393224:UYH393224 VIB393224:VID393224 VRX393224:VRZ393224 WBT393224:WBV393224 WLP393224:WLR393224 WVL393224:WVN393224 D458760:F458760 IZ458760:JB458760 SV458760:SX458760 ACR458760:ACT458760 AMN458760:AMP458760 AWJ458760:AWL458760 BGF458760:BGH458760 BQB458760:BQD458760 BZX458760:BZZ458760 CJT458760:CJV458760 CTP458760:CTR458760 DDL458760:DDN458760 DNH458760:DNJ458760 DXD458760:DXF458760 EGZ458760:EHB458760 EQV458760:EQX458760 FAR458760:FAT458760 FKN458760:FKP458760 FUJ458760:FUL458760 GEF458760:GEH458760 GOB458760:GOD458760 GXX458760:GXZ458760 HHT458760:HHV458760 HRP458760:HRR458760 IBL458760:IBN458760 ILH458760:ILJ458760 IVD458760:IVF458760 JEZ458760:JFB458760 JOV458760:JOX458760 JYR458760:JYT458760 KIN458760:KIP458760 KSJ458760:KSL458760 LCF458760:LCH458760 LMB458760:LMD458760 LVX458760:LVZ458760 MFT458760:MFV458760 MPP458760:MPR458760 MZL458760:MZN458760 NJH458760:NJJ458760 NTD458760:NTF458760 OCZ458760:ODB458760 OMV458760:OMX458760 OWR458760:OWT458760 PGN458760:PGP458760 PQJ458760:PQL458760 QAF458760:QAH458760 QKB458760:QKD458760 QTX458760:QTZ458760 RDT458760:RDV458760 RNP458760:RNR458760 RXL458760:RXN458760 SHH458760:SHJ458760 SRD458760:SRF458760 TAZ458760:TBB458760 TKV458760:TKX458760 TUR458760:TUT458760 UEN458760:UEP458760 UOJ458760:UOL458760 UYF458760:UYH458760 VIB458760:VID458760 VRX458760:VRZ458760 WBT458760:WBV458760 WLP458760:WLR458760 WVL458760:WVN458760 D524296:F524296 IZ524296:JB524296 SV524296:SX524296 ACR524296:ACT524296 AMN524296:AMP524296 AWJ524296:AWL524296 BGF524296:BGH524296 BQB524296:BQD524296 BZX524296:BZZ524296 CJT524296:CJV524296 CTP524296:CTR524296 DDL524296:DDN524296 DNH524296:DNJ524296 DXD524296:DXF524296 EGZ524296:EHB524296 EQV524296:EQX524296 FAR524296:FAT524296 FKN524296:FKP524296 FUJ524296:FUL524296 GEF524296:GEH524296 GOB524296:GOD524296 GXX524296:GXZ524296 HHT524296:HHV524296 HRP524296:HRR524296 IBL524296:IBN524296 ILH524296:ILJ524296 IVD524296:IVF524296 JEZ524296:JFB524296 JOV524296:JOX524296 JYR524296:JYT524296 KIN524296:KIP524296 KSJ524296:KSL524296 LCF524296:LCH524296 LMB524296:LMD524296 LVX524296:LVZ524296 MFT524296:MFV524296 MPP524296:MPR524296 MZL524296:MZN524296 NJH524296:NJJ524296 NTD524296:NTF524296 OCZ524296:ODB524296 OMV524296:OMX524296 OWR524296:OWT524296 PGN524296:PGP524296 PQJ524296:PQL524296 QAF524296:QAH524296 QKB524296:QKD524296 QTX524296:QTZ524296 RDT524296:RDV524296 RNP524296:RNR524296 RXL524296:RXN524296 SHH524296:SHJ524296 SRD524296:SRF524296 TAZ524296:TBB524296 TKV524296:TKX524296 TUR524296:TUT524296 UEN524296:UEP524296 UOJ524296:UOL524296 UYF524296:UYH524296 VIB524296:VID524296 VRX524296:VRZ524296 WBT524296:WBV524296 WLP524296:WLR524296 WVL524296:WVN524296 D589832:F589832 IZ589832:JB589832 SV589832:SX589832 ACR589832:ACT589832 AMN589832:AMP589832 AWJ589832:AWL589832 BGF589832:BGH589832 BQB589832:BQD589832 BZX589832:BZZ589832 CJT589832:CJV589832 CTP589832:CTR589832 DDL589832:DDN589832 DNH589832:DNJ589832 DXD589832:DXF589832 EGZ589832:EHB589832 EQV589832:EQX589832 FAR589832:FAT589832 FKN589832:FKP589832 FUJ589832:FUL589832 GEF589832:GEH589832 GOB589832:GOD589832 GXX589832:GXZ589832 HHT589832:HHV589832 HRP589832:HRR589832 IBL589832:IBN589832 ILH589832:ILJ589832 IVD589832:IVF589832 JEZ589832:JFB589832 JOV589832:JOX589832 JYR589832:JYT589832 KIN589832:KIP589832 KSJ589832:KSL589832 LCF589832:LCH589832 LMB589832:LMD589832 LVX589832:LVZ589832 MFT589832:MFV589832 MPP589832:MPR589832 MZL589832:MZN589832 NJH589832:NJJ589832 NTD589832:NTF589832 OCZ589832:ODB589832 OMV589832:OMX589832 OWR589832:OWT589832 PGN589832:PGP589832 PQJ589832:PQL589832 QAF589832:QAH589832 QKB589832:QKD589832 QTX589832:QTZ589832 RDT589832:RDV589832 RNP589832:RNR589832 RXL589832:RXN589832 SHH589832:SHJ589832 SRD589832:SRF589832 TAZ589832:TBB589832 TKV589832:TKX589832 TUR589832:TUT589832 UEN589832:UEP589832 UOJ589832:UOL589832 UYF589832:UYH589832 VIB589832:VID589832 VRX589832:VRZ589832 WBT589832:WBV589832 WLP589832:WLR589832 WVL589832:WVN589832 D655368:F655368 IZ655368:JB655368 SV655368:SX655368 ACR655368:ACT655368 AMN655368:AMP655368 AWJ655368:AWL655368 BGF655368:BGH655368 BQB655368:BQD655368 BZX655368:BZZ655368 CJT655368:CJV655368 CTP655368:CTR655368 DDL655368:DDN655368 DNH655368:DNJ655368 DXD655368:DXF655368 EGZ655368:EHB655368 EQV655368:EQX655368 FAR655368:FAT655368 FKN655368:FKP655368 FUJ655368:FUL655368 GEF655368:GEH655368 GOB655368:GOD655368 GXX655368:GXZ655368 HHT655368:HHV655368 HRP655368:HRR655368 IBL655368:IBN655368 ILH655368:ILJ655368 IVD655368:IVF655368 JEZ655368:JFB655368 JOV655368:JOX655368 JYR655368:JYT655368 KIN655368:KIP655368 KSJ655368:KSL655368 LCF655368:LCH655368 LMB655368:LMD655368 LVX655368:LVZ655368 MFT655368:MFV655368 MPP655368:MPR655368 MZL655368:MZN655368 NJH655368:NJJ655368 NTD655368:NTF655368 OCZ655368:ODB655368 OMV655368:OMX655368 OWR655368:OWT655368 PGN655368:PGP655368 PQJ655368:PQL655368 QAF655368:QAH655368 QKB655368:QKD655368 QTX655368:QTZ655368 RDT655368:RDV655368 RNP655368:RNR655368 RXL655368:RXN655368 SHH655368:SHJ655368 SRD655368:SRF655368 TAZ655368:TBB655368 TKV655368:TKX655368 TUR655368:TUT655368 UEN655368:UEP655368 UOJ655368:UOL655368 UYF655368:UYH655368 VIB655368:VID655368 VRX655368:VRZ655368 WBT655368:WBV655368 WLP655368:WLR655368 WVL655368:WVN655368 D720904:F720904 IZ720904:JB720904 SV720904:SX720904 ACR720904:ACT720904 AMN720904:AMP720904 AWJ720904:AWL720904 BGF720904:BGH720904 BQB720904:BQD720904 BZX720904:BZZ720904 CJT720904:CJV720904 CTP720904:CTR720904 DDL720904:DDN720904 DNH720904:DNJ720904 DXD720904:DXF720904 EGZ720904:EHB720904 EQV720904:EQX720904 FAR720904:FAT720904 FKN720904:FKP720904 FUJ720904:FUL720904 GEF720904:GEH720904 GOB720904:GOD720904 GXX720904:GXZ720904 HHT720904:HHV720904 HRP720904:HRR720904 IBL720904:IBN720904 ILH720904:ILJ720904 IVD720904:IVF720904 JEZ720904:JFB720904 JOV720904:JOX720904 JYR720904:JYT720904 KIN720904:KIP720904 KSJ720904:KSL720904 LCF720904:LCH720904 LMB720904:LMD720904 LVX720904:LVZ720904 MFT720904:MFV720904 MPP720904:MPR720904 MZL720904:MZN720904 NJH720904:NJJ720904 NTD720904:NTF720904 OCZ720904:ODB720904 OMV720904:OMX720904 OWR720904:OWT720904 PGN720904:PGP720904 PQJ720904:PQL720904 QAF720904:QAH720904 QKB720904:QKD720904 QTX720904:QTZ720904 RDT720904:RDV720904 RNP720904:RNR720904 RXL720904:RXN720904 SHH720904:SHJ720904 SRD720904:SRF720904 TAZ720904:TBB720904 TKV720904:TKX720904 TUR720904:TUT720904 UEN720904:UEP720904 UOJ720904:UOL720904 UYF720904:UYH720904 VIB720904:VID720904 VRX720904:VRZ720904 WBT720904:WBV720904 WLP720904:WLR720904 WVL720904:WVN720904 D786440:F786440 IZ786440:JB786440 SV786440:SX786440 ACR786440:ACT786440 AMN786440:AMP786440 AWJ786440:AWL786440 BGF786440:BGH786440 BQB786440:BQD786440 BZX786440:BZZ786440 CJT786440:CJV786440 CTP786440:CTR786440 DDL786440:DDN786440 DNH786440:DNJ786440 DXD786440:DXF786440 EGZ786440:EHB786440 EQV786440:EQX786440 FAR786440:FAT786440 FKN786440:FKP786440 FUJ786440:FUL786440 GEF786440:GEH786440 GOB786440:GOD786440 GXX786440:GXZ786440 HHT786440:HHV786440 HRP786440:HRR786440 IBL786440:IBN786440 ILH786440:ILJ786440 IVD786440:IVF786440 JEZ786440:JFB786440 JOV786440:JOX786440 JYR786440:JYT786440 KIN786440:KIP786440 KSJ786440:KSL786440 LCF786440:LCH786440 LMB786440:LMD786440 LVX786440:LVZ786440 MFT786440:MFV786440 MPP786440:MPR786440 MZL786440:MZN786440 NJH786440:NJJ786440 NTD786440:NTF786440 OCZ786440:ODB786440 OMV786440:OMX786440 OWR786440:OWT786440 PGN786440:PGP786440 PQJ786440:PQL786440 QAF786440:QAH786440 QKB786440:QKD786440 QTX786440:QTZ786440 RDT786440:RDV786440 RNP786440:RNR786440 RXL786440:RXN786440 SHH786440:SHJ786440 SRD786440:SRF786440 TAZ786440:TBB786440 TKV786440:TKX786440 TUR786440:TUT786440 UEN786440:UEP786440 UOJ786440:UOL786440 UYF786440:UYH786440 VIB786440:VID786440 VRX786440:VRZ786440 WBT786440:WBV786440 WLP786440:WLR786440 WVL786440:WVN786440 D851976:F851976 IZ851976:JB851976 SV851976:SX851976 ACR851976:ACT851976 AMN851976:AMP851976 AWJ851976:AWL851976 BGF851976:BGH851976 BQB851976:BQD851976 BZX851976:BZZ851976 CJT851976:CJV851976 CTP851976:CTR851976 DDL851976:DDN851976 DNH851976:DNJ851976 DXD851976:DXF851976 EGZ851976:EHB851976 EQV851976:EQX851976 FAR851976:FAT851976 FKN851976:FKP851976 FUJ851976:FUL851976 GEF851976:GEH851976 GOB851976:GOD851976 GXX851976:GXZ851976 HHT851976:HHV851976 HRP851976:HRR851976 IBL851976:IBN851976 ILH851976:ILJ851976 IVD851976:IVF851976 JEZ851976:JFB851976 JOV851976:JOX851976 JYR851976:JYT851976 KIN851976:KIP851976 KSJ851976:KSL851976 LCF851976:LCH851976 LMB851976:LMD851976 LVX851976:LVZ851976 MFT851976:MFV851976 MPP851976:MPR851976 MZL851976:MZN851976 NJH851976:NJJ851976 NTD851976:NTF851976 OCZ851976:ODB851976 OMV851976:OMX851976 OWR851976:OWT851976 PGN851976:PGP851976 PQJ851976:PQL851976 QAF851976:QAH851976 QKB851976:QKD851976 QTX851976:QTZ851976 RDT851976:RDV851976 RNP851976:RNR851976 RXL851976:RXN851976 SHH851976:SHJ851976 SRD851976:SRF851976 TAZ851976:TBB851976 TKV851976:TKX851976 TUR851976:TUT851976 UEN851976:UEP851976 UOJ851976:UOL851976 UYF851976:UYH851976 VIB851976:VID851976 VRX851976:VRZ851976 WBT851976:WBV851976 WLP851976:WLR851976 WVL851976:WVN851976 D917512:F917512 IZ917512:JB917512 SV917512:SX917512 ACR917512:ACT917512 AMN917512:AMP917512 AWJ917512:AWL917512 BGF917512:BGH917512 BQB917512:BQD917512 BZX917512:BZZ917512 CJT917512:CJV917512 CTP917512:CTR917512 DDL917512:DDN917512 DNH917512:DNJ917512 DXD917512:DXF917512 EGZ917512:EHB917512 EQV917512:EQX917512 FAR917512:FAT917512 FKN917512:FKP917512 FUJ917512:FUL917512 GEF917512:GEH917512 GOB917512:GOD917512 GXX917512:GXZ917512 HHT917512:HHV917512 HRP917512:HRR917512 IBL917512:IBN917512 ILH917512:ILJ917512 IVD917512:IVF917512 JEZ917512:JFB917512 JOV917512:JOX917512 JYR917512:JYT917512 KIN917512:KIP917512 KSJ917512:KSL917512 LCF917512:LCH917512 LMB917512:LMD917512 LVX917512:LVZ917512 MFT917512:MFV917512 MPP917512:MPR917512 MZL917512:MZN917512 NJH917512:NJJ917512 NTD917512:NTF917512 OCZ917512:ODB917512 OMV917512:OMX917512 OWR917512:OWT917512 PGN917512:PGP917512 PQJ917512:PQL917512 QAF917512:QAH917512 QKB917512:QKD917512 QTX917512:QTZ917512 RDT917512:RDV917512 RNP917512:RNR917512 RXL917512:RXN917512 SHH917512:SHJ917512 SRD917512:SRF917512 TAZ917512:TBB917512 TKV917512:TKX917512 TUR917512:TUT917512 UEN917512:UEP917512 UOJ917512:UOL917512 UYF917512:UYH917512 VIB917512:VID917512 VRX917512:VRZ917512 WBT917512:WBV917512 WLP917512:WLR917512 WVL917512:WVN917512 D983048:F983048 IZ983048:JB983048 SV983048:SX983048 ACR983048:ACT983048 AMN983048:AMP983048 AWJ983048:AWL983048 BGF983048:BGH983048 BQB983048:BQD983048 BZX983048:BZZ983048 CJT983048:CJV983048 CTP983048:CTR983048 DDL983048:DDN983048 DNH983048:DNJ983048 DXD983048:DXF983048 EGZ983048:EHB983048 EQV983048:EQX983048 FAR983048:FAT983048 FKN983048:FKP983048 FUJ983048:FUL983048 GEF983048:GEH983048 GOB983048:GOD983048 GXX983048:GXZ983048 HHT983048:HHV983048 HRP983048:HRR983048 IBL983048:IBN983048 ILH983048:ILJ983048 IVD983048:IVF983048 JEZ983048:JFB983048 JOV983048:JOX983048 JYR983048:JYT983048 KIN983048:KIP983048 KSJ983048:KSL983048 LCF983048:LCH983048 LMB983048:LMD983048 LVX983048:LVZ983048 MFT983048:MFV983048 MPP983048:MPR983048 MZL983048:MZN983048 NJH983048:NJJ983048 NTD983048:NTF983048 OCZ983048:ODB983048 OMV983048:OMX983048 OWR983048:OWT983048 PGN983048:PGP983048 PQJ983048:PQL983048 QAF983048:QAH983048 QKB983048:QKD983048 QTX983048:QTZ983048 RDT983048:RDV983048 RNP983048:RNR983048 RXL983048:RXN983048 SHH983048:SHJ983048 SRD983048:SRF983048 TAZ983048:TBB983048 TKV983048:TKX983048 TUR983048:TUT983048 UEN983048:UEP983048 UOJ983048:UOL983048 UYF983048:UYH983048 VIB983048:VID983048 VRX983048:VRZ983048 WBT983048:WBV983048 WLP983048:WLR983048 WVL983048:WVN983048" xr:uid="{2C0A0B85-A0FB-457A-994A-AD1C6B520836}">
      <formula1>40543</formula1>
    </dataValidation>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2:F65542 IZ65542:JB65542 SV65542:SX65542 ACR65542:ACT65542 AMN65542:AMP65542 AWJ65542:AWL65542 BGF65542:BGH65542 BQB65542:BQD65542 BZX65542:BZZ65542 CJT65542:CJV65542 CTP65542:CTR65542 DDL65542:DDN65542 DNH65542:DNJ65542 DXD65542:DXF65542 EGZ65542:EHB65542 EQV65542:EQX65542 FAR65542:FAT65542 FKN65542:FKP65542 FUJ65542:FUL65542 GEF65542:GEH65542 GOB65542:GOD65542 GXX65542:GXZ65542 HHT65542:HHV65542 HRP65542:HRR65542 IBL65542:IBN65542 ILH65542:ILJ65542 IVD65542:IVF65542 JEZ65542:JFB65542 JOV65542:JOX65542 JYR65542:JYT65542 KIN65542:KIP65542 KSJ65542:KSL65542 LCF65542:LCH65542 LMB65542:LMD65542 LVX65542:LVZ65542 MFT65542:MFV65542 MPP65542:MPR65542 MZL65542:MZN65542 NJH65542:NJJ65542 NTD65542:NTF65542 OCZ65542:ODB65542 OMV65542:OMX65542 OWR65542:OWT65542 PGN65542:PGP65542 PQJ65542:PQL65542 QAF65542:QAH65542 QKB65542:QKD65542 QTX65542:QTZ65542 RDT65542:RDV65542 RNP65542:RNR65542 RXL65542:RXN65542 SHH65542:SHJ65542 SRD65542:SRF65542 TAZ65542:TBB65542 TKV65542:TKX65542 TUR65542:TUT65542 UEN65542:UEP65542 UOJ65542:UOL65542 UYF65542:UYH65542 VIB65542:VID65542 VRX65542:VRZ65542 WBT65542:WBV65542 WLP65542:WLR65542 WVL65542:WVN65542 D131078:F131078 IZ131078:JB131078 SV131078:SX131078 ACR131078:ACT131078 AMN131078:AMP131078 AWJ131078:AWL131078 BGF131078:BGH131078 BQB131078:BQD131078 BZX131078:BZZ131078 CJT131078:CJV131078 CTP131078:CTR131078 DDL131078:DDN131078 DNH131078:DNJ131078 DXD131078:DXF131078 EGZ131078:EHB131078 EQV131078:EQX131078 FAR131078:FAT131078 FKN131078:FKP131078 FUJ131078:FUL131078 GEF131078:GEH131078 GOB131078:GOD131078 GXX131078:GXZ131078 HHT131078:HHV131078 HRP131078:HRR131078 IBL131078:IBN131078 ILH131078:ILJ131078 IVD131078:IVF131078 JEZ131078:JFB131078 JOV131078:JOX131078 JYR131078:JYT131078 KIN131078:KIP131078 KSJ131078:KSL131078 LCF131078:LCH131078 LMB131078:LMD131078 LVX131078:LVZ131078 MFT131078:MFV131078 MPP131078:MPR131078 MZL131078:MZN131078 NJH131078:NJJ131078 NTD131078:NTF131078 OCZ131078:ODB131078 OMV131078:OMX131078 OWR131078:OWT131078 PGN131078:PGP131078 PQJ131078:PQL131078 QAF131078:QAH131078 QKB131078:QKD131078 QTX131078:QTZ131078 RDT131078:RDV131078 RNP131078:RNR131078 RXL131078:RXN131078 SHH131078:SHJ131078 SRD131078:SRF131078 TAZ131078:TBB131078 TKV131078:TKX131078 TUR131078:TUT131078 UEN131078:UEP131078 UOJ131078:UOL131078 UYF131078:UYH131078 VIB131078:VID131078 VRX131078:VRZ131078 WBT131078:WBV131078 WLP131078:WLR131078 WVL131078:WVN131078 D196614:F196614 IZ196614:JB196614 SV196614:SX196614 ACR196614:ACT196614 AMN196614:AMP196614 AWJ196614:AWL196614 BGF196614:BGH196614 BQB196614:BQD196614 BZX196614:BZZ196614 CJT196614:CJV196614 CTP196614:CTR196614 DDL196614:DDN196614 DNH196614:DNJ196614 DXD196614:DXF196614 EGZ196614:EHB196614 EQV196614:EQX196614 FAR196614:FAT196614 FKN196614:FKP196614 FUJ196614:FUL196614 GEF196614:GEH196614 GOB196614:GOD196614 GXX196614:GXZ196614 HHT196614:HHV196614 HRP196614:HRR196614 IBL196614:IBN196614 ILH196614:ILJ196614 IVD196614:IVF196614 JEZ196614:JFB196614 JOV196614:JOX196614 JYR196614:JYT196614 KIN196614:KIP196614 KSJ196614:KSL196614 LCF196614:LCH196614 LMB196614:LMD196614 LVX196614:LVZ196614 MFT196614:MFV196614 MPP196614:MPR196614 MZL196614:MZN196614 NJH196614:NJJ196614 NTD196614:NTF196614 OCZ196614:ODB196614 OMV196614:OMX196614 OWR196614:OWT196614 PGN196614:PGP196614 PQJ196614:PQL196614 QAF196614:QAH196614 QKB196614:QKD196614 QTX196614:QTZ196614 RDT196614:RDV196614 RNP196614:RNR196614 RXL196614:RXN196614 SHH196614:SHJ196614 SRD196614:SRF196614 TAZ196614:TBB196614 TKV196614:TKX196614 TUR196614:TUT196614 UEN196614:UEP196614 UOJ196614:UOL196614 UYF196614:UYH196614 VIB196614:VID196614 VRX196614:VRZ196614 WBT196614:WBV196614 WLP196614:WLR196614 WVL196614:WVN196614 D262150:F262150 IZ262150:JB262150 SV262150:SX262150 ACR262150:ACT262150 AMN262150:AMP262150 AWJ262150:AWL262150 BGF262150:BGH262150 BQB262150:BQD262150 BZX262150:BZZ262150 CJT262150:CJV262150 CTP262150:CTR262150 DDL262150:DDN262150 DNH262150:DNJ262150 DXD262150:DXF262150 EGZ262150:EHB262150 EQV262150:EQX262150 FAR262150:FAT262150 FKN262150:FKP262150 FUJ262150:FUL262150 GEF262150:GEH262150 GOB262150:GOD262150 GXX262150:GXZ262150 HHT262150:HHV262150 HRP262150:HRR262150 IBL262150:IBN262150 ILH262150:ILJ262150 IVD262150:IVF262150 JEZ262150:JFB262150 JOV262150:JOX262150 JYR262150:JYT262150 KIN262150:KIP262150 KSJ262150:KSL262150 LCF262150:LCH262150 LMB262150:LMD262150 LVX262150:LVZ262150 MFT262150:MFV262150 MPP262150:MPR262150 MZL262150:MZN262150 NJH262150:NJJ262150 NTD262150:NTF262150 OCZ262150:ODB262150 OMV262150:OMX262150 OWR262150:OWT262150 PGN262150:PGP262150 PQJ262150:PQL262150 QAF262150:QAH262150 QKB262150:QKD262150 QTX262150:QTZ262150 RDT262150:RDV262150 RNP262150:RNR262150 RXL262150:RXN262150 SHH262150:SHJ262150 SRD262150:SRF262150 TAZ262150:TBB262150 TKV262150:TKX262150 TUR262150:TUT262150 UEN262150:UEP262150 UOJ262150:UOL262150 UYF262150:UYH262150 VIB262150:VID262150 VRX262150:VRZ262150 WBT262150:WBV262150 WLP262150:WLR262150 WVL262150:WVN262150 D327686:F327686 IZ327686:JB327686 SV327686:SX327686 ACR327686:ACT327686 AMN327686:AMP327686 AWJ327686:AWL327686 BGF327686:BGH327686 BQB327686:BQD327686 BZX327686:BZZ327686 CJT327686:CJV327686 CTP327686:CTR327686 DDL327686:DDN327686 DNH327686:DNJ327686 DXD327686:DXF327686 EGZ327686:EHB327686 EQV327686:EQX327686 FAR327686:FAT327686 FKN327686:FKP327686 FUJ327686:FUL327686 GEF327686:GEH327686 GOB327686:GOD327686 GXX327686:GXZ327686 HHT327686:HHV327686 HRP327686:HRR327686 IBL327686:IBN327686 ILH327686:ILJ327686 IVD327686:IVF327686 JEZ327686:JFB327686 JOV327686:JOX327686 JYR327686:JYT327686 KIN327686:KIP327686 KSJ327686:KSL327686 LCF327686:LCH327686 LMB327686:LMD327686 LVX327686:LVZ327686 MFT327686:MFV327686 MPP327686:MPR327686 MZL327686:MZN327686 NJH327686:NJJ327686 NTD327686:NTF327686 OCZ327686:ODB327686 OMV327686:OMX327686 OWR327686:OWT327686 PGN327686:PGP327686 PQJ327686:PQL327686 QAF327686:QAH327686 QKB327686:QKD327686 QTX327686:QTZ327686 RDT327686:RDV327686 RNP327686:RNR327686 RXL327686:RXN327686 SHH327686:SHJ327686 SRD327686:SRF327686 TAZ327686:TBB327686 TKV327686:TKX327686 TUR327686:TUT327686 UEN327686:UEP327686 UOJ327686:UOL327686 UYF327686:UYH327686 VIB327686:VID327686 VRX327686:VRZ327686 WBT327686:WBV327686 WLP327686:WLR327686 WVL327686:WVN327686 D393222:F393222 IZ393222:JB393222 SV393222:SX393222 ACR393222:ACT393222 AMN393222:AMP393222 AWJ393222:AWL393222 BGF393222:BGH393222 BQB393222:BQD393222 BZX393222:BZZ393222 CJT393222:CJV393222 CTP393222:CTR393222 DDL393222:DDN393222 DNH393222:DNJ393222 DXD393222:DXF393222 EGZ393222:EHB393222 EQV393222:EQX393222 FAR393222:FAT393222 FKN393222:FKP393222 FUJ393222:FUL393222 GEF393222:GEH393222 GOB393222:GOD393222 GXX393222:GXZ393222 HHT393222:HHV393222 HRP393222:HRR393222 IBL393222:IBN393222 ILH393222:ILJ393222 IVD393222:IVF393222 JEZ393222:JFB393222 JOV393222:JOX393222 JYR393222:JYT393222 KIN393222:KIP393222 KSJ393222:KSL393222 LCF393222:LCH393222 LMB393222:LMD393222 LVX393222:LVZ393222 MFT393222:MFV393222 MPP393222:MPR393222 MZL393222:MZN393222 NJH393222:NJJ393222 NTD393222:NTF393222 OCZ393222:ODB393222 OMV393222:OMX393222 OWR393222:OWT393222 PGN393222:PGP393222 PQJ393222:PQL393222 QAF393222:QAH393222 QKB393222:QKD393222 QTX393222:QTZ393222 RDT393222:RDV393222 RNP393222:RNR393222 RXL393222:RXN393222 SHH393222:SHJ393222 SRD393222:SRF393222 TAZ393222:TBB393222 TKV393222:TKX393222 TUR393222:TUT393222 UEN393222:UEP393222 UOJ393222:UOL393222 UYF393222:UYH393222 VIB393222:VID393222 VRX393222:VRZ393222 WBT393222:WBV393222 WLP393222:WLR393222 WVL393222:WVN393222 D458758:F458758 IZ458758:JB458758 SV458758:SX458758 ACR458758:ACT458758 AMN458758:AMP458758 AWJ458758:AWL458758 BGF458758:BGH458758 BQB458758:BQD458758 BZX458758:BZZ458758 CJT458758:CJV458758 CTP458758:CTR458758 DDL458758:DDN458758 DNH458758:DNJ458758 DXD458758:DXF458758 EGZ458758:EHB458758 EQV458758:EQX458758 FAR458758:FAT458758 FKN458758:FKP458758 FUJ458758:FUL458758 GEF458758:GEH458758 GOB458758:GOD458758 GXX458758:GXZ458758 HHT458758:HHV458758 HRP458758:HRR458758 IBL458758:IBN458758 ILH458758:ILJ458758 IVD458758:IVF458758 JEZ458758:JFB458758 JOV458758:JOX458758 JYR458758:JYT458758 KIN458758:KIP458758 KSJ458758:KSL458758 LCF458758:LCH458758 LMB458758:LMD458758 LVX458758:LVZ458758 MFT458758:MFV458758 MPP458758:MPR458758 MZL458758:MZN458758 NJH458758:NJJ458758 NTD458758:NTF458758 OCZ458758:ODB458758 OMV458758:OMX458758 OWR458758:OWT458758 PGN458758:PGP458758 PQJ458758:PQL458758 QAF458758:QAH458758 QKB458758:QKD458758 QTX458758:QTZ458758 RDT458758:RDV458758 RNP458758:RNR458758 RXL458758:RXN458758 SHH458758:SHJ458758 SRD458758:SRF458758 TAZ458758:TBB458758 TKV458758:TKX458758 TUR458758:TUT458758 UEN458758:UEP458758 UOJ458758:UOL458758 UYF458758:UYH458758 VIB458758:VID458758 VRX458758:VRZ458758 WBT458758:WBV458758 WLP458758:WLR458758 WVL458758:WVN458758 D524294:F524294 IZ524294:JB524294 SV524294:SX524294 ACR524294:ACT524294 AMN524294:AMP524294 AWJ524294:AWL524294 BGF524294:BGH524294 BQB524294:BQD524294 BZX524294:BZZ524294 CJT524294:CJV524294 CTP524294:CTR524294 DDL524294:DDN524294 DNH524294:DNJ524294 DXD524294:DXF524294 EGZ524294:EHB524294 EQV524294:EQX524294 FAR524294:FAT524294 FKN524294:FKP524294 FUJ524294:FUL524294 GEF524294:GEH524294 GOB524294:GOD524294 GXX524294:GXZ524294 HHT524294:HHV524294 HRP524294:HRR524294 IBL524294:IBN524294 ILH524294:ILJ524294 IVD524294:IVF524294 JEZ524294:JFB524294 JOV524294:JOX524294 JYR524294:JYT524294 KIN524294:KIP524294 KSJ524294:KSL524294 LCF524294:LCH524294 LMB524294:LMD524294 LVX524294:LVZ524294 MFT524294:MFV524294 MPP524294:MPR524294 MZL524294:MZN524294 NJH524294:NJJ524294 NTD524294:NTF524294 OCZ524294:ODB524294 OMV524294:OMX524294 OWR524294:OWT524294 PGN524294:PGP524294 PQJ524294:PQL524294 QAF524294:QAH524294 QKB524294:QKD524294 QTX524294:QTZ524294 RDT524294:RDV524294 RNP524294:RNR524294 RXL524294:RXN524294 SHH524294:SHJ524294 SRD524294:SRF524294 TAZ524294:TBB524294 TKV524294:TKX524294 TUR524294:TUT524294 UEN524294:UEP524294 UOJ524294:UOL524294 UYF524294:UYH524294 VIB524294:VID524294 VRX524294:VRZ524294 WBT524294:WBV524294 WLP524294:WLR524294 WVL524294:WVN524294 D589830:F589830 IZ589830:JB589830 SV589830:SX589830 ACR589830:ACT589830 AMN589830:AMP589830 AWJ589830:AWL589830 BGF589830:BGH589830 BQB589830:BQD589830 BZX589830:BZZ589830 CJT589830:CJV589830 CTP589830:CTR589830 DDL589830:DDN589830 DNH589830:DNJ589830 DXD589830:DXF589830 EGZ589830:EHB589830 EQV589830:EQX589830 FAR589830:FAT589830 FKN589830:FKP589830 FUJ589830:FUL589830 GEF589830:GEH589830 GOB589830:GOD589830 GXX589830:GXZ589830 HHT589830:HHV589830 HRP589830:HRR589830 IBL589830:IBN589830 ILH589830:ILJ589830 IVD589830:IVF589830 JEZ589830:JFB589830 JOV589830:JOX589830 JYR589830:JYT589830 KIN589830:KIP589830 KSJ589830:KSL589830 LCF589830:LCH589830 LMB589830:LMD589830 LVX589830:LVZ589830 MFT589830:MFV589830 MPP589830:MPR589830 MZL589830:MZN589830 NJH589830:NJJ589830 NTD589830:NTF589830 OCZ589830:ODB589830 OMV589830:OMX589830 OWR589830:OWT589830 PGN589830:PGP589830 PQJ589830:PQL589830 QAF589830:QAH589830 QKB589830:QKD589830 QTX589830:QTZ589830 RDT589830:RDV589830 RNP589830:RNR589830 RXL589830:RXN589830 SHH589830:SHJ589830 SRD589830:SRF589830 TAZ589830:TBB589830 TKV589830:TKX589830 TUR589830:TUT589830 UEN589830:UEP589830 UOJ589830:UOL589830 UYF589830:UYH589830 VIB589830:VID589830 VRX589830:VRZ589830 WBT589830:WBV589830 WLP589830:WLR589830 WVL589830:WVN589830 D655366:F655366 IZ655366:JB655366 SV655366:SX655366 ACR655366:ACT655366 AMN655366:AMP655366 AWJ655366:AWL655366 BGF655366:BGH655366 BQB655366:BQD655366 BZX655366:BZZ655366 CJT655366:CJV655366 CTP655366:CTR655366 DDL655366:DDN655366 DNH655366:DNJ655366 DXD655366:DXF655366 EGZ655366:EHB655366 EQV655366:EQX655366 FAR655366:FAT655366 FKN655366:FKP655366 FUJ655366:FUL655366 GEF655366:GEH655366 GOB655366:GOD655366 GXX655366:GXZ655366 HHT655366:HHV655366 HRP655366:HRR655366 IBL655366:IBN655366 ILH655366:ILJ655366 IVD655366:IVF655366 JEZ655366:JFB655366 JOV655366:JOX655366 JYR655366:JYT655366 KIN655366:KIP655366 KSJ655366:KSL655366 LCF655366:LCH655366 LMB655366:LMD655366 LVX655366:LVZ655366 MFT655366:MFV655366 MPP655366:MPR655366 MZL655366:MZN655366 NJH655366:NJJ655366 NTD655366:NTF655366 OCZ655366:ODB655366 OMV655366:OMX655366 OWR655366:OWT655366 PGN655366:PGP655366 PQJ655366:PQL655366 QAF655366:QAH655366 QKB655366:QKD655366 QTX655366:QTZ655366 RDT655366:RDV655366 RNP655366:RNR655366 RXL655366:RXN655366 SHH655366:SHJ655366 SRD655366:SRF655366 TAZ655366:TBB655366 TKV655366:TKX655366 TUR655366:TUT655366 UEN655366:UEP655366 UOJ655366:UOL655366 UYF655366:UYH655366 VIB655366:VID655366 VRX655366:VRZ655366 WBT655366:WBV655366 WLP655366:WLR655366 WVL655366:WVN655366 D720902:F720902 IZ720902:JB720902 SV720902:SX720902 ACR720902:ACT720902 AMN720902:AMP720902 AWJ720902:AWL720902 BGF720902:BGH720902 BQB720902:BQD720902 BZX720902:BZZ720902 CJT720902:CJV720902 CTP720902:CTR720902 DDL720902:DDN720902 DNH720902:DNJ720902 DXD720902:DXF720902 EGZ720902:EHB720902 EQV720902:EQX720902 FAR720902:FAT720902 FKN720902:FKP720902 FUJ720902:FUL720902 GEF720902:GEH720902 GOB720902:GOD720902 GXX720902:GXZ720902 HHT720902:HHV720902 HRP720902:HRR720902 IBL720902:IBN720902 ILH720902:ILJ720902 IVD720902:IVF720902 JEZ720902:JFB720902 JOV720902:JOX720902 JYR720902:JYT720902 KIN720902:KIP720902 KSJ720902:KSL720902 LCF720902:LCH720902 LMB720902:LMD720902 LVX720902:LVZ720902 MFT720902:MFV720902 MPP720902:MPR720902 MZL720902:MZN720902 NJH720902:NJJ720902 NTD720902:NTF720902 OCZ720902:ODB720902 OMV720902:OMX720902 OWR720902:OWT720902 PGN720902:PGP720902 PQJ720902:PQL720902 QAF720902:QAH720902 QKB720902:QKD720902 QTX720902:QTZ720902 RDT720902:RDV720902 RNP720902:RNR720902 RXL720902:RXN720902 SHH720902:SHJ720902 SRD720902:SRF720902 TAZ720902:TBB720902 TKV720902:TKX720902 TUR720902:TUT720902 UEN720902:UEP720902 UOJ720902:UOL720902 UYF720902:UYH720902 VIB720902:VID720902 VRX720902:VRZ720902 WBT720902:WBV720902 WLP720902:WLR720902 WVL720902:WVN720902 D786438:F786438 IZ786438:JB786438 SV786438:SX786438 ACR786438:ACT786438 AMN786438:AMP786438 AWJ786438:AWL786438 BGF786438:BGH786438 BQB786438:BQD786438 BZX786438:BZZ786438 CJT786438:CJV786438 CTP786438:CTR786438 DDL786438:DDN786438 DNH786438:DNJ786438 DXD786438:DXF786438 EGZ786438:EHB786438 EQV786438:EQX786438 FAR786438:FAT786438 FKN786438:FKP786438 FUJ786438:FUL786438 GEF786438:GEH786438 GOB786438:GOD786438 GXX786438:GXZ786438 HHT786438:HHV786438 HRP786438:HRR786438 IBL786438:IBN786438 ILH786438:ILJ786438 IVD786438:IVF786438 JEZ786438:JFB786438 JOV786438:JOX786438 JYR786438:JYT786438 KIN786438:KIP786438 KSJ786438:KSL786438 LCF786438:LCH786438 LMB786438:LMD786438 LVX786438:LVZ786438 MFT786438:MFV786438 MPP786438:MPR786438 MZL786438:MZN786438 NJH786438:NJJ786438 NTD786438:NTF786438 OCZ786438:ODB786438 OMV786438:OMX786438 OWR786438:OWT786438 PGN786438:PGP786438 PQJ786438:PQL786438 QAF786438:QAH786438 QKB786438:QKD786438 QTX786438:QTZ786438 RDT786438:RDV786438 RNP786438:RNR786438 RXL786438:RXN786438 SHH786438:SHJ786438 SRD786438:SRF786438 TAZ786438:TBB786438 TKV786438:TKX786438 TUR786438:TUT786438 UEN786438:UEP786438 UOJ786438:UOL786438 UYF786438:UYH786438 VIB786438:VID786438 VRX786438:VRZ786438 WBT786438:WBV786438 WLP786438:WLR786438 WVL786438:WVN786438 D851974:F851974 IZ851974:JB851974 SV851974:SX851974 ACR851974:ACT851974 AMN851974:AMP851974 AWJ851974:AWL851974 BGF851974:BGH851974 BQB851974:BQD851974 BZX851974:BZZ851974 CJT851974:CJV851974 CTP851974:CTR851974 DDL851974:DDN851974 DNH851974:DNJ851974 DXD851974:DXF851974 EGZ851974:EHB851974 EQV851974:EQX851974 FAR851974:FAT851974 FKN851974:FKP851974 FUJ851974:FUL851974 GEF851974:GEH851974 GOB851974:GOD851974 GXX851974:GXZ851974 HHT851974:HHV851974 HRP851974:HRR851974 IBL851974:IBN851974 ILH851974:ILJ851974 IVD851974:IVF851974 JEZ851974:JFB851974 JOV851974:JOX851974 JYR851974:JYT851974 KIN851974:KIP851974 KSJ851974:KSL851974 LCF851974:LCH851974 LMB851974:LMD851974 LVX851974:LVZ851974 MFT851974:MFV851974 MPP851974:MPR851974 MZL851974:MZN851974 NJH851974:NJJ851974 NTD851974:NTF851974 OCZ851974:ODB851974 OMV851974:OMX851974 OWR851974:OWT851974 PGN851974:PGP851974 PQJ851974:PQL851974 QAF851974:QAH851974 QKB851974:QKD851974 QTX851974:QTZ851974 RDT851974:RDV851974 RNP851974:RNR851974 RXL851974:RXN851974 SHH851974:SHJ851974 SRD851974:SRF851974 TAZ851974:TBB851974 TKV851974:TKX851974 TUR851974:TUT851974 UEN851974:UEP851974 UOJ851974:UOL851974 UYF851974:UYH851974 VIB851974:VID851974 VRX851974:VRZ851974 WBT851974:WBV851974 WLP851974:WLR851974 WVL851974:WVN851974 D917510:F917510 IZ917510:JB917510 SV917510:SX917510 ACR917510:ACT917510 AMN917510:AMP917510 AWJ917510:AWL917510 BGF917510:BGH917510 BQB917510:BQD917510 BZX917510:BZZ917510 CJT917510:CJV917510 CTP917510:CTR917510 DDL917510:DDN917510 DNH917510:DNJ917510 DXD917510:DXF917510 EGZ917510:EHB917510 EQV917510:EQX917510 FAR917510:FAT917510 FKN917510:FKP917510 FUJ917510:FUL917510 GEF917510:GEH917510 GOB917510:GOD917510 GXX917510:GXZ917510 HHT917510:HHV917510 HRP917510:HRR917510 IBL917510:IBN917510 ILH917510:ILJ917510 IVD917510:IVF917510 JEZ917510:JFB917510 JOV917510:JOX917510 JYR917510:JYT917510 KIN917510:KIP917510 KSJ917510:KSL917510 LCF917510:LCH917510 LMB917510:LMD917510 LVX917510:LVZ917510 MFT917510:MFV917510 MPP917510:MPR917510 MZL917510:MZN917510 NJH917510:NJJ917510 NTD917510:NTF917510 OCZ917510:ODB917510 OMV917510:OMX917510 OWR917510:OWT917510 PGN917510:PGP917510 PQJ917510:PQL917510 QAF917510:QAH917510 QKB917510:QKD917510 QTX917510:QTZ917510 RDT917510:RDV917510 RNP917510:RNR917510 RXL917510:RXN917510 SHH917510:SHJ917510 SRD917510:SRF917510 TAZ917510:TBB917510 TKV917510:TKX917510 TUR917510:TUT917510 UEN917510:UEP917510 UOJ917510:UOL917510 UYF917510:UYH917510 VIB917510:VID917510 VRX917510:VRZ917510 WBT917510:WBV917510 WLP917510:WLR917510 WVL917510:WVN917510 D983046:F983046 IZ983046:JB983046 SV983046:SX983046 ACR983046:ACT983046 AMN983046:AMP983046 AWJ983046:AWL983046 BGF983046:BGH983046 BQB983046:BQD983046 BZX983046:BZZ983046 CJT983046:CJV983046 CTP983046:CTR983046 DDL983046:DDN983046 DNH983046:DNJ983046 DXD983046:DXF983046 EGZ983046:EHB983046 EQV983046:EQX983046 FAR983046:FAT983046 FKN983046:FKP983046 FUJ983046:FUL983046 GEF983046:GEH983046 GOB983046:GOD983046 GXX983046:GXZ983046 HHT983046:HHV983046 HRP983046:HRR983046 IBL983046:IBN983046 ILH983046:ILJ983046 IVD983046:IVF983046 JEZ983046:JFB983046 JOV983046:JOX983046 JYR983046:JYT983046 KIN983046:KIP983046 KSJ983046:KSL983046 LCF983046:LCH983046 LMB983046:LMD983046 LVX983046:LVZ983046 MFT983046:MFV983046 MPP983046:MPR983046 MZL983046:MZN983046 NJH983046:NJJ983046 NTD983046:NTF983046 OCZ983046:ODB983046 OMV983046:OMX983046 OWR983046:OWT983046 PGN983046:PGP983046 PQJ983046:PQL983046 QAF983046:QAH983046 QKB983046:QKD983046 QTX983046:QTZ983046 RDT983046:RDV983046 RNP983046:RNR983046 RXL983046:RXN983046 SHH983046:SHJ983046 SRD983046:SRF983046 TAZ983046:TBB983046 TKV983046:TKX983046 TUR983046:TUT983046 UEN983046:UEP983046 UOJ983046:UOL983046 UYF983046:UYH983046 VIB983046:VID983046 VRX983046:VRZ983046 WBT983046:WBV983046 WLP983046:WLR983046 WVL983046:WVN983046" xr:uid="{2E2BD5D9-4BBB-410E-A7B1-BEFC27FD3A76}"/>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0:F65540 IZ65540:JB65540 SV65540:SX65540 ACR65540:ACT65540 AMN65540:AMP65540 AWJ65540:AWL65540 BGF65540:BGH65540 BQB65540:BQD65540 BZX65540:BZZ65540 CJT65540:CJV65540 CTP65540:CTR65540 DDL65540:DDN65540 DNH65540:DNJ65540 DXD65540:DXF65540 EGZ65540:EHB65540 EQV65540:EQX65540 FAR65540:FAT65540 FKN65540:FKP65540 FUJ65540:FUL65540 GEF65540:GEH65540 GOB65540:GOD65540 GXX65540:GXZ65540 HHT65540:HHV65540 HRP65540:HRR65540 IBL65540:IBN65540 ILH65540:ILJ65540 IVD65540:IVF65540 JEZ65540:JFB65540 JOV65540:JOX65540 JYR65540:JYT65540 KIN65540:KIP65540 KSJ65540:KSL65540 LCF65540:LCH65540 LMB65540:LMD65540 LVX65540:LVZ65540 MFT65540:MFV65540 MPP65540:MPR65540 MZL65540:MZN65540 NJH65540:NJJ65540 NTD65540:NTF65540 OCZ65540:ODB65540 OMV65540:OMX65540 OWR65540:OWT65540 PGN65540:PGP65540 PQJ65540:PQL65540 QAF65540:QAH65540 QKB65540:QKD65540 QTX65540:QTZ65540 RDT65540:RDV65540 RNP65540:RNR65540 RXL65540:RXN65540 SHH65540:SHJ65540 SRD65540:SRF65540 TAZ65540:TBB65540 TKV65540:TKX65540 TUR65540:TUT65540 UEN65540:UEP65540 UOJ65540:UOL65540 UYF65540:UYH65540 VIB65540:VID65540 VRX65540:VRZ65540 WBT65540:WBV65540 WLP65540:WLR65540 WVL65540:WVN65540 D131076:F131076 IZ131076:JB131076 SV131076:SX131076 ACR131076:ACT131076 AMN131076:AMP131076 AWJ131076:AWL131076 BGF131076:BGH131076 BQB131076:BQD131076 BZX131076:BZZ131076 CJT131076:CJV131076 CTP131076:CTR131076 DDL131076:DDN131076 DNH131076:DNJ131076 DXD131076:DXF131076 EGZ131076:EHB131076 EQV131076:EQX131076 FAR131076:FAT131076 FKN131076:FKP131076 FUJ131076:FUL131076 GEF131076:GEH131076 GOB131076:GOD131076 GXX131076:GXZ131076 HHT131076:HHV131076 HRP131076:HRR131076 IBL131076:IBN131076 ILH131076:ILJ131076 IVD131076:IVF131076 JEZ131076:JFB131076 JOV131076:JOX131076 JYR131076:JYT131076 KIN131076:KIP131076 KSJ131076:KSL131076 LCF131076:LCH131076 LMB131076:LMD131076 LVX131076:LVZ131076 MFT131076:MFV131076 MPP131076:MPR131076 MZL131076:MZN131076 NJH131076:NJJ131076 NTD131076:NTF131076 OCZ131076:ODB131076 OMV131076:OMX131076 OWR131076:OWT131076 PGN131076:PGP131076 PQJ131076:PQL131076 QAF131076:QAH131076 QKB131076:QKD131076 QTX131076:QTZ131076 RDT131076:RDV131076 RNP131076:RNR131076 RXL131076:RXN131076 SHH131076:SHJ131076 SRD131076:SRF131076 TAZ131076:TBB131076 TKV131076:TKX131076 TUR131076:TUT131076 UEN131076:UEP131076 UOJ131076:UOL131076 UYF131076:UYH131076 VIB131076:VID131076 VRX131076:VRZ131076 WBT131076:WBV131076 WLP131076:WLR131076 WVL131076:WVN131076 D196612:F196612 IZ196612:JB196612 SV196612:SX196612 ACR196612:ACT196612 AMN196612:AMP196612 AWJ196612:AWL196612 BGF196612:BGH196612 BQB196612:BQD196612 BZX196612:BZZ196612 CJT196612:CJV196612 CTP196612:CTR196612 DDL196612:DDN196612 DNH196612:DNJ196612 DXD196612:DXF196612 EGZ196612:EHB196612 EQV196612:EQX196612 FAR196612:FAT196612 FKN196612:FKP196612 FUJ196612:FUL196612 GEF196612:GEH196612 GOB196612:GOD196612 GXX196612:GXZ196612 HHT196612:HHV196612 HRP196612:HRR196612 IBL196612:IBN196612 ILH196612:ILJ196612 IVD196612:IVF196612 JEZ196612:JFB196612 JOV196612:JOX196612 JYR196612:JYT196612 KIN196612:KIP196612 KSJ196612:KSL196612 LCF196612:LCH196612 LMB196612:LMD196612 LVX196612:LVZ196612 MFT196612:MFV196612 MPP196612:MPR196612 MZL196612:MZN196612 NJH196612:NJJ196612 NTD196612:NTF196612 OCZ196612:ODB196612 OMV196612:OMX196612 OWR196612:OWT196612 PGN196612:PGP196612 PQJ196612:PQL196612 QAF196612:QAH196612 QKB196612:QKD196612 QTX196612:QTZ196612 RDT196612:RDV196612 RNP196612:RNR196612 RXL196612:RXN196612 SHH196612:SHJ196612 SRD196612:SRF196612 TAZ196612:TBB196612 TKV196612:TKX196612 TUR196612:TUT196612 UEN196612:UEP196612 UOJ196612:UOL196612 UYF196612:UYH196612 VIB196612:VID196612 VRX196612:VRZ196612 WBT196612:WBV196612 WLP196612:WLR196612 WVL196612:WVN196612 D262148:F262148 IZ262148:JB262148 SV262148:SX262148 ACR262148:ACT262148 AMN262148:AMP262148 AWJ262148:AWL262148 BGF262148:BGH262148 BQB262148:BQD262148 BZX262148:BZZ262148 CJT262148:CJV262148 CTP262148:CTR262148 DDL262148:DDN262148 DNH262148:DNJ262148 DXD262148:DXF262148 EGZ262148:EHB262148 EQV262148:EQX262148 FAR262148:FAT262148 FKN262148:FKP262148 FUJ262148:FUL262148 GEF262148:GEH262148 GOB262148:GOD262148 GXX262148:GXZ262148 HHT262148:HHV262148 HRP262148:HRR262148 IBL262148:IBN262148 ILH262148:ILJ262148 IVD262148:IVF262148 JEZ262148:JFB262148 JOV262148:JOX262148 JYR262148:JYT262148 KIN262148:KIP262148 KSJ262148:KSL262148 LCF262148:LCH262148 LMB262148:LMD262148 LVX262148:LVZ262148 MFT262148:MFV262148 MPP262148:MPR262148 MZL262148:MZN262148 NJH262148:NJJ262148 NTD262148:NTF262148 OCZ262148:ODB262148 OMV262148:OMX262148 OWR262148:OWT262148 PGN262148:PGP262148 PQJ262148:PQL262148 QAF262148:QAH262148 QKB262148:QKD262148 QTX262148:QTZ262148 RDT262148:RDV262148 RNP262148:RNR262148 RXL262148:RXN262148 SHH262148:SHJ262148 SRD262148:SRF262148 TAZ262148:TBB262148 TKV262148:TKX262148 TUR262148:TUT262148 UEN262148:UEP262148 UOJ262148:UOL262148 UYF262148:UYH262148 VIB262148:VID262148 VRX262148:VRZ262148 WBT262148:WBV262148 WLP262148:WLR262148 WVL262148:WVN262148 D327684:F327684 IZ327684:JB327684 SV327684:SX327684 ACR327684:ACT327684 AMN327684:AMP327684 AWJ327684:AWL327684 BGF327684:BGH327684 BQB327684:BQD327684 BZX327684:BZZ327684 CJT327684:CJV327684 CTP327684:CTR327684 DDL327684:DDN327684 DNH327684:DNJ327684 DXD327684:DXF327684 EGZ327684:EHB327684 EQV327684:EQX327684 FAR327684:FAT327684 FKN327684:FKP327684 FUJ327684:FUL327684 GEF327684:GEH327684 GOB327684:GOD327684 GXX327684:GXZ327684 HHT327684:HHV327684 HRP327684:HRR327684 IBL327684:IBN327684 ILH327684:ILJ327684 IVD327684:IVF327684 JEZ327684:JFB327684 JOV327684:JOX327684 JYR327684:JYT327684 KIN327684:KIP327684 KSJ327684:KSL327684 LCF327684:LCH327684 LMB327684:LMD327684 LVX327684:LVZ327684 MFT327684:MFV327684 MPP327684:MPR327684 MZL327684:MZN327684 NJH327684:NJJ327684 NTD327684:NTF327684 OCZ327684:ODB327684 OMV327684:OMX327684 OWR327684:OWT327684 PGN327684:PGP327684 PQJ327684:PQL327684 QAF327684:QAH327684 QKB327684:QKD327684 QTX327684:QTZ327684 RDT327684:RDV327684 RNP327684:RNR327684 RXL327684:RXN327684 SHH327684:SHJ327684 SRD327684:SRF327684 TAZ327684:TBB327684 TKV327684:TKX327684 TUR327684:TUT327684 UEN327684:UEP327684 UOJ327684:UOL327684 UYF327684:UYH327684 VIB327684:VID327684 VRX327684:VRZ327684 WBT327684:WBV327684 WLP327684:WLR327684 WVL327684:WVN327684 D393220:F393220 IZ393220:JB393220 SV393220:SX393220 ACR393220:ACT393220 AMN393220:AMP393220 AWJ393220:AWL393220 BGF393220:BGH393220 BQB393220:BQD393220 BZX393220:BZZ393220 CJT393220:CJV393220 CTP393220:CTR393220 DDL393220:DDN393220 DNH393220:DNJ393220 DXD393220:DXF393220 EGZ393220:EHB393220 EQV393220:EQX393220 FAR393220:FAT393220 FKN393220:FKP393220 FUJ393220:FUL393220 GEF393220:GEH393220 GOB393220:GOD393220 GXX393220:GXZ393220 HHT393220:HHV393220 HRP393220:HRR393220 IBL393220:IBN393220 ILH393220:ILJ393220 IVD393220:IVF393220 JEZ393220:JFB393220 JOV393220:JOX393220 JYR393220:JYT393220 KIN393220:KIP393220 KSJ393220:KSL393220 LCF393220:LCH393220 LMB393220:LMD393220 LVX393220:LVZ393220 MFT393220:MFV393220 MPP393220:MPR393220 MZL393220:MZN393220 NJH393220:NJJ393220 NTD393220:NTF393220 OCZ393220:ODB393220 OMV393220:OMX393220 OWR393220:OWT393220 PGN393220:PGP393220 PQJ393220:PQL393220 QAF393220:QAH393220 QKB393220:QKD393220 QTX393220:QTZ393220 RDT393220:RDV393220 RNP393220:RNR393220 RXL393220:RXN393220 SHH393220:SHJ393220 SRD393220:SRF393220 TAZ393220:TBB393220 TKV393220:TKX393220 TUR393220:TUT393220 UEN393220:UEP393220 UOJ393220:UOL393220 UYF393220:UYH393220 VIB393220:VID393220 VRX393220:VRZ393220 WBT393220:WBV393220 WLP393220:WLR393220 WVL393220:WVN393220 D458756:F458756 IZ458756:JB458756 SV458756:SX458756 ACR458756:ACT458756 AMN458756:AMP458756 AWJ458756:AWL458756 BGF458756:BGH458756 BQB458756:BQD458756 BZX458756:BZZ458756 CJT458756:CJV458756 CTP458756:CTR458756 DDL458756:DDN458756 DNH458756:DNJ458756 DXD458756:DXF458756 EGZ458756:EHB458756 EQV458756:EQX458756 FAR458756:FAT458756 FKN458756:FKP458756 FUJ458756:FUL458756 GEF458756:GEH458756 GOB458756:GOD458756 GXX458756:GXZ458756 HHT458756:HHV458756 HRP458756:HRR458756 IBL458756:IBN458756 ILH458756:ILJ458756 IVD458756:IVF458756 JEZ458756:JFB458756 JOV458756:JOX458756 JYR458756:JYT458756 KIN458756:KIP458756 KSJ458756:KSL458756 LCF458756:LCH458756 LMB458756:LMD458756 LVX458756:LVZ458756 MFT458756:MFV458756 MPP458756:MPR458756 MZL458756:MZN458756 NJH458756:NJJ458756 NTD458756:NTF458756 OCZ458756:ODB458756 OMV458756:OMX458756 OWR458756:OWT458756 PGN458756:PGP458756 PQJ458756:PQL458756 QAF458756:QAH458756 QKB458756:QKD458756 QTX458756:QTZ458756 RDT458756:RDV458756 RNP458756:RNR458756 RXL458756:RXN458756 SHH458756:SHJ458756 SRD458756:SRF458756 TAZ458756:TBB458756 TKV458756:TKX458756 TUR458756:TUT458756 UEN458756:UEP458756 UOJ458756:UOL458756 UYF458756:UYH458756 VIB458756:VID458756 VRX458756:VRZ458756 WBT458756:WBV458756 WLP458756:WLR458756 WVL458756:WVN458756 D524292:F524292 IZ524292:JB524292 SV524292:SX524292 ACR524292:ACT524292 AMN524292:AMP524292 AWJ524292:AWL524292 BGF524292:BGH524292 BQB524292:BQD524292 BZX524292:BZZ524292 CJT524292:CJV524292 CTP524292:CTR524292 DDL524292:DDN524292 DNH524292:DNJ524292 DXD524292:DXF524292 EGZ524292:EHB524292 EQV524292:EQX524292 FAR524292:FAT524292 FKN524292:FKP524292 FUJ524292:FUL524292 GEF524292:GEH524292 GOB524292:GOD524292 GXX524292:GXZ524292 HHT524292:HHV524292 HRP524292:HRR524292 IBL524292:IBN524292 ILH524292:ILJ524292 IVD524292:IVF524292 JEZ524292:JFB524292 JOV524292:JOX524292 JYR524292:JYT524292 KIN524292:KIP524292 KSJ524292:KSL524292 LCF524292:LCH524292 LMB524292:LMD524292 LVX524292:LVZ524292 MFT524292:MFV524292 MPP524292:MPR524292 MZL524292:MZN524292 NJH524292:NJJ524292 NTD524292:NTF524292 OCZ524292:ODB524292 OMV524292:OMX524292 OWR524292:OWT524292 PGN524292:PGP524292 PQJ524292:PQL524292 QAF524292:QAH524292 QKB524292:QKD524292 QTX524292:QTZ524292 RDT524292:RDV524292 RNP524292:RNR524292 RXL524292:RXN524292 SHH524292:SHJ524292 SRD524292:SRF524292 TAZ524292:TBB524292 TKV524292:TKX524292 TUR524292:TUT524292 UEN524292:UEP524292 UOJ524292:UOL524292 UYF524292:UYH524292 VIB524292:VID524292 VRX524292:VRZ524292 WBT524292:WBV524292 WLP524292:WLR524292 WVL524292:WVN524292 D589828:F589828 IZ589828:JB589828 SV589828:SX589828 ACR589828:ACT589828 AMN589828:AMP589828 AWJ589828:AWL589828 BGF589828:BGH589828 BQB589828:BQD589828 BZX589828:BZZ589828 CJT589828:CJV589828 CTP589828:CTR589828 DDL589828:DDN589828 DNH589828:DNJ589828 DXD589828:DXF589828 EGZ589828:EHB589828 EQV589828:EQX589828 FAR589828:FAT589828 FKN589828:FKP589828 FUJ589828:FUL589828 GEF589828:GEH589828 GOB589828:GOD589828 GXX589828:GXZ589828 HHT589828:HHV589828 HRP589828:HRR589828 IBL589828:IBN589828 ILH589828:ILJ589828 IVD589828:IVF589828 JEZ589828:JFB589828 JOV589828:JOX589828 JYR589828:JYT589828 KIN589828:KIP589828 KSJ589828:KSL589828 LCF589828:LCH589828 LMB589828:LMD589828 LVX589828:LVZ589828 MFT589828:MFV589828 MPP589828:MPR589828 MZL589828:MZN589828 NJH589828:NJJ589828 NTD589828:NTF589828 OCZ589828:ODB589828 OMV589828:OMX589828 OWR589828:OWT589828 PGN589828:PGP589828 PQJ589828:PQL589828 QAF589828:QAH589828 QKB589828:QKD589828 QTX589828:QTZ589828 RDT589828:RDV589828 RNP589828:RNR589828 RXL589828:RXN589828 SHH589828:SHJ589828 SRD589828:SRF589828 TAZ589828:TBB589828 TKV589828:TKX589828 TUR589828:TUT589828 UEN589828:UEP589828 UOJ589828:UOL589828 UYF589828:UYH589828 VIB589828:VID589828 VRX589828:VRZ589828 WBT589828:WBV589828 WLP589828:WLR589828 WVL589828:WVN589828 D655364:F655364 IZ655364:JB655364 SV655364:SX655364 ACR655364:ACT655364 AMN655364:AMP655364 AWJ655364:AWL655364 BGF655364:BGH655364 BQB655364:BQD655364 BZX655364:BZZ655364 CJT655364:CJV655364 CTP655364:CTR655364 DDL655364:DDN655364 DNH655364:DNJ655364 DXD655364:DXF655364 EGZ655364:EHB655364 EQV655364:EQX655364 FAR655364:FAT655364 FKN655364:FKP655364 FUJ655364:FUL655364 GEF655364:GEH655364 GOB655364:GOD655364 GXX655364:GXZ655364 HHT655364:HHV655364 HRP655364:HRR655364 IBL655364:IBN655364 ILH655364:ILJ655364 IVD655364:IVF655364 JEZ655364:JFB655364 JOV655364:JOX655364 JYR655364:JYT655364 KIN655364:KIP655364 KSJ655364:KSL655364 LCF655364:LCH655364 LMB655364:LMD655364 LVX655364:LVZ655364 MFT655364:MFV655364 MPP655364:MPR655364 MZL655364:MZN655364 NJH655364:NJJ655364 NTD655364:NTF655364 OCZ655364:ODB655364 OMV655364:OMX655364 OWR655364:OWT655364 PGN655364:PGP655364 PQJ655364:PQL655364 QAF655364:QAH655364 QKB655364:QKD655364 QTX655364:QTZ655364 RDT655364:RDV655364 RNP655364:RNR655364 RXL655364:RXN655364 SHH655364:SHJ655364 SRD655364:SRF655364 TAZ655364:TBB655364 TKV655364:TKX655364 TUR655364:TUT655364 UEN655364:UEP655364 UOJ655364:UOL655364 UYF655364:UYH655364 VIB655364:VID655364 VRX655364:VRZ655364 WBT655364:WBV655364 WLP655364:WLR655364 WVL655364:WVN655364 D720900:F720900 IZ720900:JB720900 SV720900:SX720900 ACR720900:ACT720900 AMN720900:AMP720900 AWJ720900:AWL720900 BGF720900:BGH720900 BQB720900:BQD720900 BZX720900:BZZ720900 CJT720900:CJV720900 CTP720900:CTR720900 DDL720900:DDN720900 DNH720900:DNJ720900 DXD720900:DXF720900 EGZ720900:EHB720900 EQV720900:EQX720900 FAR720900:FAT720900 FKN720900:FKP720900 FUJ720900:FUL720900 GEF720900:GEH720900 GOB720900:GOD720900 GXX720900:GXZ720900 HHT720900:HHV720900 HRP720900:HRR720900 IBL720900:IBN720900 ILH720900:ILJ720900 IVD720900:IVF720900 JEZ720900:JFB720900 JOV720900:JOX720900 JYR720900:JYT720900 KIN720900:KIP720900 KSJ720900:KSL720900 LCF720900:LCH720900 LMB720900:LMD720900 LVX720900:LVZ720900 MFT720900:MFV720900 MPP720900:MPR720900 MZL720900:MZN720900 NJH720900:NJJ720900 NTD720900:NTF720900 OCZ720900:ODB720900 OMV720900:OMX720900 OWR720900:OWT720900 PGN720900:PGP720900 PQJ720900:PQL720900 QAF720900:QAH720900 QKB720900:QKD720900 QTX720900:QTZ720900 RDT720900:RDV720900 RNP720900:RNR720900 RXL720900:RXN720900 SHH720900:SHJ720900 SRD720900:SRF720900 TAZ720900:TBB720900 TKV720900:TKX720900 TUR720900:TUT720900 UEN720900:UEP720900 UOJ720900:UOL720900 UYF720900:UYH720900 VIB720900:VID720900 VRX720900:VRZ720900 WBT720900:WBV720900 WLP720900:WLR720900 WVL720900:WVN720900 D786436:F786436 IZ786436:JB786436 SV786436:SX786436 ACR786436:ACT786436 AMN786436:AMP786436 AWJ786436:AWL786436 BGF786436:BGH786436 BQB786436:BQD786436 BZX786436:BZZ786436 CJT786436:CJV786436 CTP786436:CTR786436 DDL786436:DDN786436 DNH786436:DNJ786436 DXD786436:DXF786436 EGZ786436:EHB786436 EQV786436:EQX786436 FAR786436:FAT786436 FKN786436:FKP786436 FUJ786436:FUL786436 GEF786436:GEH786436 GOB786436:GOD786436 GXX786436:GXZ786436 HHT786436:HHV786436 HRP786436:HRR786436 IBL786436:IBN786436 ILH786436:ILJ786436 IVD786436:IVF786436 JEZ786436:JFB786436 JOV786436:JOX786436 JYR786436:JYT786436 KIN786436:KIP786436 KSJ786436:KSL786436 LCF786436:LCH786436 LMB786436:LMD786436 LVX786436:LVZ786436 MFT786436:MFV786436 MPP786436:MPR786436 MZL786436:MZN786436 NJH786436:NJJ786436 NTD786436:NTF786436 OCZ786436:ODB786436 OMV786436:OMX786436 OWR786436:OWT786436 PGN786436:PGP786436 PQJ786436:PQL786436 QAF786436:QAH786436 QKB786436:QKD786436 QTX786436:QTZ786436 RDT786436:RDV786436 RNP786436:RNR786436 RXL786436:RXN786436 SHH786436:SHJ786436 SRD786436:SRF786436 TAZ786436:TBB786436 TKV786436:TKX786436 TUR786436:TUT786436 UEN786436:UEP786436 UOJ786436:UOL786436 UYF786436:UYH786436 VIB786436:VID786436 VRX786436:VRZ786436 WBT786436:WBV786436 WLP786436:WLR786436 WVL786436:WVN786436 D851972:F851972 IZ851972:JB851972 SV851972:SX851972 ACR851972:ACT851972 AMN851972:AMP851972 AWJ851972:AWL851972 BGF851972:BGH851972 BQB851972:BQD851972 BZX851972:BZZ851972 CJT851972:CJV851972 CTP851972:CTR851972 DDL851972:DDN851972 DNH851972:DNJ851972 DXD851972:DXF851972 EGZ851972:EHB851972 EQV851972:EQX851972 FAR851972:FAT851972 FKN851972:FKP851972 FUJ851972:FUL851972 GEF851972:GEH851972 GOB851972:GOD851972 GXX851972:GXZ851972 HHT851972:HHV851972 HRP851972:HRR851972 IBL851972:IBN851972 ILH851972:ILJ851972 IVD851972:IVF851972 JEZ851972:JFB851972 JOV851972:JOX851972 JYR851972:JYT851972 KIN851972:KIP851972 KSJ851972:KSL851972 LCF851972:LCH851972 LMB851972:LMD851972 LVX851972:LVZ851972 MFT851972:MFV851972 MPP851972:MPR851972 MZL851972:MZN851972 NJH851972:NJJ851972 NTD851972:NTF851972 OCZ851972:ODB851972 OMV851972:OMX851972 OWR851972:OWT851972 PGN851972:PGP851972 PQJ851972:PQL851972 QAF851972:QAH851972 QKB851972:QKD851972 QTX851972:QTZ851972 RDT851972:RDV851972 RNP851972:RNR851972 RXL851972:RXN851972 SHH851972:SHJ851972 SRD851972:SRF851972 TAZ851972:TBB851972 TKV851972:TKX851972 TUR851972:TUT851972 UEN851972:UEP851972 UOJ851972:UOL851972 UYF851972:UYH851972 VIB851972:VID851972 VRX851972:VRZ851972 WBT851972:WBV851972 WLP851972:WLR851972 WVL851972:WVN851972 D917508:F917508 IZ917508:JB917508 SV917508:SX917508 ACR917508:ACT917508 AMN917508:AMP917508 AWJ917508:AWL917508 BGF917508:BGH917508 BQB917508:BQD917508 BZX917508:BZZ917508 CJT917508:CJV917508 CTP917508:CTR917508 DDL917508:DDN917508 DNH917508:DNJ917508 DXD917508:DXF917508 EGZ917508:EHB917508 EQV917508:EQX917508 FAR917508:FAT917508 FKN917508:FKP917508 FUJ917508:FUL917508 GEF917508:GEH917508 GOB917508:GOD917508 GXX917508:GXZ917508 HHT917508:HHV917508 HRP917508:HRR917508 IBL917508:IBN917508 ILH917508:ILJ917508 IVD917508:IVF917508 JEZ917508:JFB917508 JOV917508:JOX917508 JYR917508:JYT917508 KIN917508:KIP917508 KSJ917508:KSL917508 LCF917508:LCH917508 LMB917508:LMD917508 LVX917508:LVZ917508 MFT917508:MFV917508 MPP917508:MPR917508 MZL917508:MZN917508 NJH917508:NJJ917508 NTD917508:NTF917508 OCZ917508:ODB917508 OMV917508:OMX917508 OWR917508:OWT917508 PGN917508:PGP917508 PQJ917508:PQL917508 QAF917508:QAH917508 QKB917508:QKD917508 QTX917508:QTZ917508 RDT917508:RDV917508 RNP917508:RNR917508 RXL917508:RXN917508 SHH917508:SHJ917508 SRD917508:SRF917508 TAZ917508:TBB917508 TKV917508:TKX917508 TUR917508:TUT917508 UEN917508:UEP917508 UOJ917508:UOL917508 UYF917508:UYH917508 VIB917508:VID917508 VRX917508:VRZ917508 WBT917508:WBV917508 WLP917508:WLR917508 WVL917508:WVN917508 D983044:F983044 IZ983044:JB983044 SV983044:SX983044 ACR983044:ACT983044 AMN983044:AMP983044 AWJ983044:AWL983044 BGF983044:BGH983044 BQB983044:BQD983044 BZX983044:BZZ983044 CJT983044:CJV983044 CTP983044:CTR983044 DDL983044:DDN983044 DNH983044:DNJ983044 DXD983044:DXF983044 EGZ983044:EHB983044 EQV983044:EQX983044 FAR983044:FAT983044 FKN983044:FKP983044 FUJ983044:FUL983044 GEF983044:GEH983044 GOB983044:GOD983044 GXX983044:GXZ983044 HHT983044:HHV983044 HRP983044:HRR983044 IBL983044:IBN983044 ILH983044:ILJ983044 IVD983044:IVF983044 JEZ983044:JFB983044 JOV983044:JOX983044 JYR983044:JYT983044 KIN983044:KIP983044 KSJ983044:KSL983044 LCF983044:LCH983044 LMB983044:LMD983044 LVX983044:LVZ983044 MFT983044:MFV983044 MPP983044:MPR983044 MZL983044:MZN983044 NJH983044:NJJ983044 NTD983044:NTF983044 OCZ983044:ODB983044 OMV983044:OMX983044 OWR983044:OWT983044 PGN983044:PGP983044 PQJ983044:PQL983044 QAF983044:QAH983044 QKB983044:QKD983044 QTX983044:QTZ983044 RDT983044:RDV983044 RNP983044:RNR983044 RXL983044:RXN983044 SHH983044:SHJ983044 SRD983044:SRF983044 TAZ983044:TBB983044 TKV983044:TKX983044 TUR983044:TUT983044 UEN983044:UEP983044 UOJ983044:UOL983044 UYF983044:UYH983044 VIB983044:VID983044 VRX983044:VRZ983044 WBT983044:WBV983044 WLP983044:WLR983044 WVL983044:WVN983044" xr:uid="{199F78AD-332A-4D2B-9A43-CFF7CAF1C0F9}"/>
  </dataValidations>
  <pageMargins left="0.25" right="0.25" top="0.75" bottom="0.75" header="0.3" footer="0.3"/>
  <pageSetup paperSize="9" scale="81" fitToHeight="0" orientation="portrait" r:id="rId1"/>
  <rowBreaks count="1" manualBreakCount="1">
    <brk id="64" min="1"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9176D-46D0-41F0-BD35-B784C99D2163}">
  <sheetPr>
    <tabColor theme="6" tint="-0.499984740745262"/>
    <pageSetUpPr fitToPage="1"/>
  </sheetPr>
  <dimension ref="A1:WWB169"/>
  <sheetViews>
    <sheetView showGridLines="0" topLeftCell="A7" zoomScaleNormal="100" zoomScaleSheetLayoutView="100" workbookViewId="0">
      <selection activeCell="F26" sqref="F26"/>
    </sheetView>
  </sheetViews>
  <sheetFormatPr defaultColWidth="0" defaultRowHeight="12.75"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231</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232</v>
      </c>
      <c r="E15" s="599"/>
      <c r="F15" s="599"/>
    </row>
    <row r="16" spans="1:6" s="212" customFormat="1" ht="15">
      <c r="A16" s="213"/>
      <c r="B16" s="556" t="s">
        <v>53</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c r="A20" s="237"/>
      <c r="B20" s="238"/>
      <c r="C20" s="238"/>
      <c r="D20" s="238"/>
      <c r="E20" s="238"/>
      <c r="F20" s="238"/>
      <c r="G20" s="237"/>
    </row>
    <row r="21" spans="1:7">
      <c r="A21" s="237"/>
      <c r="B21" s="605"/>
      <c r="C21" s="605"/>
      <c r="D21" s="605"/>
      <c r="E21" s="605"/>
      <c r="F21" s="605"/>
      <c r="G21" s="237"/>
    </row>
    <row r="22" spans="1:7">
      <c r="A22" s="237"/>
      <c r="B22" s="589" t="s">
        <v>124</v>
      </c>
      <c r="C22" s="589"/>
      <c r="D22" s="589"/>
      <c r="E22" s="589"/>
      <c r="F22" s="589"/>
      <c r="G22" s="237"/>
    </row>
    <row r="23" spans="1:7">
      <c r="A23" s="237"/>
      <c r="B23" s="239">
        <v>1</v>
      </c>
      <c r="C23" s="536" t="s">
        <v>125</v>
      </c>
      <c r="D23" s="537"/>
      <c r="E23" s="538"/>
      <c r="F23" s="239" t="s">
        <v>126</v>
      </c>
      <c r="G23" s="237"/>
    </row>
    <row r="24" spans="1:7">
      <c r="A24" s="237"/>
      <c r="B24" s="239" t="s">
        <v>1</v>
      </c>
      <c r="C24" s="240" t="s">
        <v>5</v>
      </c>
      <c r="D24" s="241"/>
      <c r="E24" s="239" t="s">
        <v>127</v>
      </c>
      <c r="F24" s="242">
        <v>0</v>
      </c>
      <c r="G24" s="237"/>
    </row>
    <row r="25" spans="1:7">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c r="B32" s="397"/>
      <c r="C32" s="397"/>
      <c r="D32" s="397"/>
      <c r="E32" s="397"/>
      <c r="F32" s="397"/>
      <c r="G32" s="398"/>
    </row>
    <row r="33" spans="2:8">
      <c r="B33" s="580" t="s">
        <v>134</v>
      </c>
      <c r="C33" s="580"/>
      <c r="D33" s="580"/>
      <c r="E33" s="580"/>
      <c r="F33" s="580"/>
    </row>
    <row r="34" spans="2:8">
      <c r="B34" s="566" t="s">
        <v>135</v>
      </c>
      <c r="C34" s="567"/>
      <c r="D34" s="568"/>
      <c r="E34" s="383" t="s">
        <v>127</v>
      </c>
      <c r="F34" s="383" t="s">
        <v>126</v>
      </c>
    </row>
    <row r="35" spans="2:8">
      <c r="B35" s="383" t="s">
        <v>1</v>
      </c>
      <c r="C35" s="384" t="s">
        <v>136</v>
      </c>
      <c r="D35" s="385"/>
      <c r="E35" s="386">
        <f>'Encargos_Rescisão_Prof Ausente'!$E$4</f>
        <v>8.3333333333333329E-2</v>
      </c>
      <c r="F35" s="387">
        <f>$F$31*E35</f>
        <v>0</v>
      </c>
    </row>
    <row r="36" spans="2:8">
      <c r="B36" s="383" t="s">
        <v>4</v>
      </c>
      <c r="C36" s="388" t="s">
        <v>137</v>
      </c>
      <c r="D36" s="385"/>
      <c r="E36" s="389">
        <f>'Encargos_Rescisão_Prof Ausente'!$E$5</f>
        <v>0.121</v>
      </c>
      <c r="F36" s="387">
        <f>E36*F31</f>
        <v>0</v>
      </c>
    </row>
    <row r="37" spans="2:8" ht="26.25" customHeight="1">
      <c r="B37" s="383" t="s">
        <v>3</v>
      </c>
      <c r="C37" s="581" t="s">
        <v>138</v>
      </c>
      <c r="D37" s="582"/>
      <c r="E37" s="390">
        <f>'Encargos_Rescisão_Prof Ausente'!$E$6</f>
        <v>6.9064666666666663E-2</v>
      </c>
      <c r="F37" s="387">
        <f>E37*F31</f>
        <v>0</v>
      </c>
    </row>
    <row r="38" spans="2:8">
      <c r="B38" s="566" t="s">
        <v>139</v>
      </c>
      <c r="C38" s="567"/>
      <c r="D38" s="568"/>
      <c r="E38" s="391">
        <f>SUM(E35:E36)+E37*(E35+E36)</f>
        <v>0.21844554688888887</v>
      </c>
      <c r="F38" s="392">
        <f>SUM(F35:F37)</f>
        <v>0</v>
      </c>
    </row>
    <row r="39" spans="2:8">
      <c r="B39" s="575"/>
      <c r="C39" s="575"/>
      <c r="D39" s="575"/>
      <c r="E39" s="575"/>
      <c r="F39" s="575"/>
    </row>
    <row r="40" spans="2:8">
      <c r="B40" s="583" t="s">
        <v>140</v>
      </c>
      <c r="C40" s="584"/>
      <c r="D40" s="585"/>
      <c r="E40" s="383" t="s">
        <v>127</v>
      </c>
      <c r="F40" s="383" t="s">
        <v>126</v>
      </c>
      <c r="G40" s="399"/>
      <c r="H40" s="253"/>
    </row>
    <row r="41" spans="2:8">
      <c r="B41" s="383" t="s">
        <v>1</v>
      </c>
      <c r="C41" s="384" t="s">
        <v>141</v>
      </c>
      <c r="D41" s="385"/>
      <c r="E41" s="386">
        <f>'Encargos_Rescisão_Prof Ausente'!E10</f>
        <v>0.2</v>
      </c>
      <c r="F41" s="393">
        <f t="shared" ref="F41:F48" si="0">E41*$F$31</f>
        <v>0</v>
      </c>
      <c r="G41" s="400"/>
      <c r="H41" s="253"/>
    </row>
    <row r="42" spans="2:8">
      <c r="B42" s="383" t="s">
        <v>4</v>
      </c>
      <c r="C42" s="384" t="s">
        <v>142</v>
      </c>
      <c r="D42" s="385"/>
      <c r="E42" s="386">
        <f>'Encargos_Rescisão_Prof Ausente'!E11</f>
        <v>2.5000000000000001E-2</v>
      </c>
      <c r="F42" s="393">
        <f t="shared" si="0"/>
        <v>0</v>
      </c>
      <c r="G42" s="399"/>
    </row>
    <row r="43" spans="2:8">
      <c r="B43" s="383" t="s">
        <v>3</v>
      </c>
      <c r="C43" s="384" t="s">
        <v>143</v>
      </c>
      <c r="D43" s="385"/>
      <c r="E43" s="386">
        <f>'Encargos_Rescisão_Prof Ausente'!E12</f>
        <v>0</v>
      </c>
      <c r="F43" s="393">
        <f t="shared" si="0"/>
        <v>0</v>
      </c>
      <c r="G43" s="399"/>
    </row>
    <row r="44" spans="2:8">
      <c r="B44" s="383" t="s">
        <v>2</v>
      </c>
      <c r="C44" s="384" t="s">
        <v>144</v>
      </c>
      <c r="D44" s="394"/>
      <c r="E44" s="386">
        <f>'Encargos_Rescisão_Prof Ausente'!E13</f>
        <v>1.4999999999999999E-2</v>
      </c>
      <c r="F44" s="393">
        <f t="shared" si="0"/>
        <v>0</v>
      </c>
    </row>
    <row r="45" spans="2:8">
      <c r="B45" s="383" t="s">
        <v>6</v>
      </c>
      <c r="C45" s="384" t="s">
        <v>145</v>
      </c>
      <c r="D45" s="385"/>
      <c r="E45" s="386">
        <f>'Encargos_Rescisão_Prof Ausente'!E14</f>
        <v>0.01</v>
      </c>
      <c r="F45" s="393">
        <f t="shared" si="0"/>
        <v>0</v>
      </c>
    </row>
    <row r="46" spans="2:8">
      <c r="B46" s="383" t="s">
        <v>7</v>
      </c>
      <c r="C46" s="384" t="s">
        <v>146</v>
      </c>
      <c r="D46" s="385"/>
      <c r="E46" s="386">
        <f>'Encargos_Rescisão_Prof Ausente'!E15</f>
        <v>6.0000000000000001E-3</v>
      </c>
      <c r="F46" s="393">
        <f t="shared" si="0"/>
        <v>0</v>
      </c>
    </row>
    <row r="47" spans="2:8">
      <c r="B47" s="383" t="s">
        <v>8</v>
      </c>
      <c r="C47" s="384" t="s">
        <v>147</v>
      </c>
      <c r="D47" s="385"/>
      <c r="E47" s="386">
        <f>'Encargos_Rescisão_Prof Ausente'!E16</f>
        <v>2E-3</v>
      </c>
      <c r="F47" s="393">
        <f t="shared" si="0"/>
        <v>0</v>
      </c>
    </row>
    <row r="48" spans="2:8">
      <c r="B48" s="383" t="s">
        <v>9</v>
      </c>
      <c r="C48" s="384" t="s">
        <v>148</v>
      </c>
      <c r="D48" s="385"/>
      <c r="E48" s="386">
        <f>'Encargos_Rescisão_Prof Ausente'!E17</f>
        <v>0.08</v>
      </c>
      <c r="F48" s="393">
        <f t="shared" si="0"/>
        <v>0</v>
      </c>
    </row>
    <row r="49" spans="1:7">
      <c r="B49" s="566" t="s">
        <v>149</v>
      </c>
      <c r="C49" s="567"/>
      <c r="D49" s="568"/>
      <c r="E49" s="391">
        <f>SUM(E41:E48)</f>
        <v>0.33800000000000002</v>
      </c>
      <c r="F49" s="392">
        <f>SUM(F41:F48)</f>
        <v>0</v>
      </c>
      <c r="G49" s="401"/>
    </row>
    <row r="50" spans="1:7">
      <c r="B50" s="586"/>
      <c r="C50" s="587"/>
      <c r="D50" s="587"/>
      <c r="E50" s="587"/>
      <c r="F50" s="588"/>
    </row>
    <row r="51" spans="1:7">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c r="A56" s="237"/>
      <c r="B56" s="536" t="s">
        <v>156</v>
      </c>
      <c r="C56" s="537"/>
      <c r="D56" s="537"/>
      <c r="E56" s="256"/>
      <c r="F56" s="252">
        <f>SUM(F52:F55)</f>
        <v>0</v>
      </c>
      <c r="G56" s="237"/>
    </row>
    <row r="57" spans="1:7">
      <c r="B57" s="402"/>
      <c r="C57" s="402"/>
      <c r="D57" s="402"/>
      <c r="E57" s="402"/>
      <c r="F57" s="402"/>
    </row>
    <row r="58" spans="1:7">
      <c r="B58" s="403" t="s">
        <v>157</v>
      </c>
      <c r="C58" s="404"/>
      <c r="D58" s="404"/>
      <c r="E58" s="404"/>
      <c r="F58" s="404"/>
    </row>
    <row r="59" spans="1:7">
      <c r="B59" s="566" t="s">
        <v>158</v>
      </c>
      <c r="C59" s="567"/>
      <c r="D59" s="567"/>
      <c r="E59" s="568"/>
      <c r="F59" s="383" t="s">
        <v>126</v>
      </c>
    </row>
    <row r="60" spans="1:7">
      <c r="B60" s="383" t="s">
        <v>159</v>
      </c>
      <c r="C60" s="384" t="s">
        <v>160</v>
      </c>
      <c r="D60" s="394"/>
      <c r="E60" s="394"/>
      <c r="F60" s="393">
        <f>F38</f>
        <v>0</v>
      </c>
    </row>
    <row r="61" spans="1:7">
      <c r="B61" s="396" t="s">
        <v>161</v>
      </c>
      <c r="C61" s="384" t="s">
        <v>162</v>
      </c>
      <c r="D61" s="394"/>
      <c r="E61" s="394"/>
      <c r="F61" s="393">
        <f>F49</f>
        <v>0</v>
      </c>
    </row>
    <row r="62" spans="1:7">
      <c r="B62" s="396" t="s">
        <v>163</v>
      </c>
      <c r="C62" s="384" t="s">
        <v>164</v>
      </c>
      <c r="D62" s="394"/>
      <c r="E62" s="394"/>
      <c r="F62" s="393">
        <f>F56</f>
        <v>0</v>
      </c>
    </row>
    <row r="63" spans="1:7">
      <c r="B63" s="566" t="s">
        <v>165</v>
      </c>
      <c r="C63" s="567"/>
      <c r="D63" s="567"/>
      <c r="E63" s="405"/>
      <c r="F63" s="406">
        <f>SUM(F60:F62)</f>
        <v>0</v>
      </c>
    </row>
    <row r="64" spans="1:7">
      <c r="B64" s="575"/>
      <c r="C64" s="575"/>
      <c r="D64" s="575"/>
      <c r="E64" s="575"/>
      <c r="F64" s="575"/>
    </row>
    <row r="65" spans="2:6">
      <c r="B65" s="578" t="s">
        <v>166</v>
      </c>
      <c r="C65" s="579"/>
      <c r="D65" s="579"/>
      <c r="E65" s="579"/>
      <c r="F65" s="579"/>
    </row>
    <row r="66" spans="2:6">
      <c r="B66" s="383">
        <v>3</v>
      </c>
      <c r="C66" s="566" t="s">
        <v>167</v>
      </c>
      <c r="D66" s="568"/>
      <c r="E66" s="383" t="s">
        <v>127</v>
      </c>
      <c r="F66" s="383" t="s">
        <v>126</v>
      </c>
    </row>
    <row r="67" spans="2:6">
      <c r="B67" s="383" t="s">
        <v>1</v>
      </c>
      <c r="C67" s="407" t="s">
        <v>168</v>
      </c>
      <c r="D67" s="408"/>
      <c r="E67" s="409">
        <f>'Encargos_Rescisão_Prof Ausente'!E22</f>
        <v>4.1666666666666666E-3</v>
      </c>
      <c r="F67" s="393">
        <f>$F$31*E67</f>
        <v>0</v>
      </c>
    </row>
    <row r="68" spans="2:6">
      <c r="B68" s="383" t="s">
        <v>4</v>
      </c>
      <c r="C68" s="384" t="s">
        <v>169</v>
      </c>
      <c r="D68" s="394"/>
      <c r="E68" s="409">
        <f>'Encargos_Rescisão_Prof Ausente'!E23</f>
        <v>3.3333333333333332E-4</v>
      </c>
      <c r="F68" s="393">
        <f>E68*F31</f>
        <v>0</v>
      </c>
    </row>
    <row r="69" spans="2:6">
      <c r="B69" s="383" t="s">
        <v>3</v>
      </c>
      <c r="C69" s="407" t="s">
        <v>170</v>
      </c>
      <c r="D69" s="408"/>
      <c r="E69" s="409">
        <f>'Encargos_Rescisão_Prof Ausente'!E24</f>
        <v>3.4399999999999993E-2</v>
      </c>
      <c r="F69" s="393">
        <f>$F$31*E69</f>
        <v>0</v>
      </c>
    </row>
    <row r="70" spans="2:6">
      <c r="B70" s="383" t="s">
        <v>2</v>
      </c>
      <c r="C70" s="384" t="s">
        <v>171</v>
      </c>
      <c r="D70" s="394"/>
      <c r="E70" s="409">
        <f>'Encargos_Rescisão_Prof Ausente'!E25</f>
        <v>1.9400000000000001E-2</v>
      </c>
      <c r="F70" s="393">
        <f>$F$31*E70</f>
        <v>0</v>
      </c>
    </row>
    <row r="71" spans="2:6">
      <c r="B71" s="383" t="s">
        <v>6</v>
      </c>
      <c r="C71" s="384" t="s">
        <v>172</v>
      </c>
      <c r="D71" s="394"/>
      <c r="E71" s="409">
        <f>'Encargos_Rescisão_Prof Ausente'!E26</f>
        <v>6.5572000000000009E-3</v>
      </c>
      <c r="F71" s="393">
        <f>$F$31*E71</f>
        <v>0</v>
      </c>
    </row>
    <row r="72" spans="2:6">
      <c r="B72" s="383" t="s">
        <v>7</v>
      </c>
      <c r="C72" s="407" t="s">
        <v>173</v>
      </c>
      <c r="D72" s="410"/>
      <c r="E72" s="409">
        <f>'Encargos_Rescisão_Prof Ausente'!E27</f>
        <v>3.8222222222222216E-3</v>
      </c>
      <c r="F72" s="393">
        <f>$F$31*E72</f>
        <v>0</v>
      </c>
    </row>
    <row r="73" spans="2:6">
      <c r="B73" s="566" t="s">
        <v>174</v>
      </c>
      <c r="C73" s="567"/>
      <c r="D73" s="568"/>
      <c r="E73" s="391">
        <f>SUM(E67:E72)</f>
        <v>6.8679422222222217E-2</v>
      </c>
      <c r="F73" s="392">
        <f>SUM(F67:F72)</f>
        <v>0</v>
      </c>
    </row>
    <row r="74" spans="2:6">
      <c r="B74" s="567"/>
      <c r="C74" s="567"/>
      <c r="D74" s="567"/>
      <c r="E74" s="567"/>
      <c r="F74" s="567"/>
    </row>
    <row r="75" spans="2:6">
      <c r="B75" s="578" t="s">
        <v>175</v>
      </c>
      <c r="C75" s="579"/>
      <c r="D75" s="579"/>
      <c r="E75" s="579"/>
      <c r="F75" s="579"/>
    </row>
    <row r="76" spans="2:6">
      <c r="B76" s="566" t="s">
        <v>176</v>
      </c>
      <c r="C76" s="567"/>
      <c r="D76" s="568"/>
      <c r="E76" s="383" t="s">
        <v>127</v>
      </c>
      <c r="F76" s="383" t="s">
        <v>126</v>
      </c>
    </row>
    <row r="77" spans="2:6">
      <c r="B77" s="383" t="s">
        <v>1</v>
      </c>
      <c r="C77" s="388" t="s">
        <v>177</v>
      </c>
      <c r="D77" s="385"/>
      <c r="E77" s="411">
        <f>'Encargos_Rescisão_Prof Ausente'!E32</f>
        <v>1.0083333333333333E-2</v>
      </c>
      <c r="F77" s="393">
        <f t="shared" ref="F77:F82" si="1">$F$31*E77</f>
        <v>0</v>
      </c>
    </row>
    <row r="78" spans="2:6">
      <c r="B78" s="396" t="s">
        <v>4</v>
      </c>
      <c r="C78" s="407" t="s">
        <v>178</v>
      </c>
      <c r="D78" s="408"/>
      <c r="E78" s="411">
        <f>'Encargos_Rescisão_Prof Ausente'!E33</f>
        <v>2.7777777777777779E-3</v>
      </c>
      <c r="F78" s="393">
        <f t="shared" si="1"/>
        <v>0</v>
      </c>
    </row>
    <row r="79" spans="2:6">
      <c r="B79" s="396" t="s">
        <v>3</v>
      </c>
      <c r="C79" s="412" t="s">
        <v>179</v>
      </c>
      <c r="D79" s="408"/>
      <c r="E79" s="411">
        <f>'Encargos_Rescisão_Prof Ausente'!E34</f>
        <v>2.0833333333333332E-4</v>
      </c>
      <c r="F79" s="393">
        <f t="shared" si="1"/>
        <v>0</v>
      </c>
    </row>
    <row r="80" spans="2:6">
      <c r="B80" s="396" t="s">
        <v>2</v>
      </c>
      <c r="C80" s="412" t="s">
        <v>180</v>
      </c>
      <c r="D80" s="408"/>
      <c r="E80" s="411">
        <f>'Encargos_Rescisão_Prof Ausente'!E35</f>
        <v>3.2499999999999999E-4</v>
      </c>
      <c r="F80" s="393">
        <f t="shared" si="1"/>
        <v>0</v>
      </c>
    </row>
    <row r="81" spans="1:7">
      <c r="B81" s="396" t="s">
        <v>6</v>
      </c>
      <c r="C81" s="384" t="s">
        <v>181</v>
      </c>
      <c r="D81" s="394"/>
      <c r="E81" s="411">
        <f>'Encargos_Rescisão_Prof Ausente'!E36</f>
        <v>3.3587519999999998E-4</v>
      </c>
      <c r="F81" s="393">
        <f t="shared" si="1"/>
        <v>0</v>
      </c>
    </row>
    <row r="82" spans="1:7">
      <c r="B82" s="383" t="s">
        <v>7</v>
      </c>
      <c r="C82" s="412" t="s">
        <v>182</v>
      </c>
      <c r="D82" s="408"/>
      <c r="E82" s="411">
        <f>'Encargos_Rescisão_Prof Ausente'!E37</f>
        <v>0</v>
      </c>
      <c r="F82" s="393">
        <f t="shared" si="1"/>
        <v>0</v>
      </c>
    </row>
    <row r="83" spans="1:7">
      <c r="B83" s="566" t="s">
        <v>37</v>
      </c>
      <c r="C83" s="567"/>
      <c r="D83" s="568"/>
      <c r="E83" s="391">
        <f>SUM(E77:E82)</f>
        <v>1.3730319644444445E-2</v>
      </c>
      <c r="F83" s="392">
        <f>SUM(F77:F82)</f>
        <v>0</v>
      </c>
    </row>
    <row r="84" spans="1:7">
      <c r="B84" s="575"/>
      <c r="C84" s="575"/>
      <c r="D84" s="575"/>
      <c r="E84" s="575"/>
      <c r="F84" s="575"/>
    </row>
    <row r="85" spans="1:7">
      <c r="B85" s="566" t="s">
        <v>183</v>
      </c>
      <c r="C85" s="567"/>
      <c r="D85" s="568"/>
      <c r="E85" s="383" t="s">
        <v>127</v>
      </c>
      <c r="F85" s="383" t="s">
        <v>126</v>
      </c>
    </row>
    <row r="86" spans="1:7">
      <c r="B86" s="383" t="s">
        <v>1</v>
      </c>
      <c r="C86" s="388" t="s">
        <v>184</v>
      </c>
      <c r="D86" s="385"/>
      <c r="E86" s="411">
        <f>'Encargos_Rescisão_Prof Ausente'!E41</f>
        <v>0</v>
      </c>
      <c r="F86" s="393">
        <f>$F$31*E86</f>
        <v>0</v>
      </c>
    </row>
    <row r="87" spans="1:7">
      <c r="B87" s="566" t="s">
        <v>38</v>
      </c>
      <c r="C87" s="567"/>
      <c r="D87" s="568"/>
      <c r="E87" s="391">
        <f>SUM(E86)</f>
        <v>0</v>
      </c>
      <c r="F87" s="392">
        <f>SUM(F86)</f>
        <v>0</v>
      </c>
    </row>
    <row r="88" spans="1:7">
      <c r="B88" s="575"/>
      <c r="C88" s="575"/>
      <c r="D88" s="575"/>
      <c r="E88" s="575"/>
      <c r="F88" s="575"/>
    </row>
    <row r="89" spans="1:7">
      <c r="B89" s="569" t="s">
        <v>185</v>
      </c>
      <c r="C89" s="570"/>
      <c r="D89" s="570"/>
      <c r="E89" s="570"/>
      <c r="F89" s="570"/>
    </row>
    <row r="90" spans="1:7">
      <c r="B90" s="566" t="s">
        <v>186</v>
      </c>
      <c r="C90" s="567"/>
      <c r="D90" s="567"/>
      <c r="E90" s="568"/>
      <c r="F90" s="383" t="s">
        <v>126</v>
      </c>
    </row>
    <row r="91" spans="1:7">
      <c r="B91" s="383" t="s">
        <v>11</v>
      </c>
      <c r="C91" s="384" t="s">
        <v>187</v>
      </c>
      <c r="D91" s="394"/>
      <c r="E91" s="394"/>
      <c r="F91" s="393">
        <f>F83</f>
        <v>0</v>
      </c>
    </row>
    <row r="92" spans="1:7">
      <c r="B92" s="396" t="s">
        <v>12</v>
      </c>
      <c r="C92" s="384" t="s">
        <v>188</v>
      </c>
      <c r="D92" s="394"/>
      <c r="E92" s="394"/>
      <c r="F92" s="393">
        <f>F87</f>
        <v>0</v>
      </c>
    </row>
    <row r="93" spans="1:7">
      <c r="B93" s="566" t="s">
        <v>189</v>
      </c>
      <c r="C93" s="567"/>
      <c r="D93" s="567"/>
      <c r="E93" s="568"/>
      <c r="F93" s="406">
        <f>SUM(F91:F92)</f>
        <v>0</v>
      </c>
    </row>
    <row r="94" spans="1:7">
      <c r="B94" s="575"/>
      <c r="C94" s="575"/>
      <c r="D94" s="575"/>
      <c r="E94" s="575"/>
      <c r="F94" s="575"/>
    </row>
    <row r="95" spans="1:7">
      <c r="A95" s="237"/>
      <c r="B95" s="576" t="s">
        <v>190</v>
      </c>
      <c r="C95" s="577"/>
      <c r="D95" s="577"/>
      <c r="E95" s="577"/>
      <c r="F95" s="577"/>
      <c r="G95" s="237"/>
    </row>
    <row r="96" spans="1:7">
      <c r="A96" s="237"/>
      <c r="B96" s="239">
        <v>5</v>
      </c>
      <c r="C96" s="536" t="s">
        <v>191</v>
      </c>
      <c r="D96" s="538"/>
      <c r="E96" s="239"/>
      <c r="F96" s="239" t="s">
        <v>126</v>
      </c>
      <c r="G96" s="237"/>
    </row>
    <row r="97" spans="1:7">
      <c r="A97" s="237"/>
      <c r="B97" s="239" t="s">
        <v>1</v>
      </c>
      <c r="C97" s="240" t="s">
        <v>192</v>
      </c>
      <c r="D97" s="254"/>
      <c r="E97" s="259" t="s">
        <v>193</v>
      </c>
      <c r="F97" s="242">
        <f>'uniformes e epis'!$G$63</f>
        <v>0</v>
      </c>
      <c r="G97" s="237"/>
    </row>
    <row r="98" spans="1:7">
      <c r="A98" s="237"/>
      <c r="B98" s="239" t="s">
        <v>4</v>
      </c>
      <c r="C98" s="240" t="s">
        <v>10</v>
      </c>
      <c r="D98" s="254"/>
      <c r="E98" s="259" t="s">
        <v>193</v>
      </c>
      <c r="F98" s="242">
        <v>0</v>
      </c>
      <c r="G98" s="237"/>
    </row>
    <row r="99" spans="1:7">
      <c r="A99" s="237"/>
      <c r="B99" s="380" t="s">
        <v>3</v>
      </c>
      <c r="C99" s="240" t="s">
        <v>194</v>
      </c>
      <c r="D99" s="254"/>
      <c r="E99" s="259" t="s">
        <v>193</v>
      </c>
      <c r="F99" s="242">
        <v>0</v>
      </c>
      <c r="G99" s="237"/>
    </row>
    <row r="100" spans="1:7">
      <c r="A100" s="237"/>
      <c r="B100" s="380" t="s">
        <v>2</v>
      </c>
      <c r="C100" s="245" t="s">
        <v>195</v>
      </c>
      <c r="D100" s="241"/>
      <c r="E100" s="259" t="s">
        <v>193</v>
      </c>
      <c r="F100" s="242">
        <v>0</v>
      </c>
      <c r="G100" s="237"/>
    </row>
    <row r="101" spans="1:7">
      <c r="A101" s="237"/>
      <c r="B101" s="536" t="s">
        <v>196</v>
      </c>
      <c r="C101" s="537"/>
      <c r="D101" s="538"/>
      <c r="E101" s="251" t="s">
        <v>193</v>
      </c>
      <c r="F101" s="252">
        <f>SUM(F97:F100)</f>
        <v>0</v>
      </c>
      <c r="G101" s="237"/>
    </row>
    <row r="102" spans="1:7">
      <c r="B102" s="575"/>
      <c r="C102" s="575"/>
      <c r="D102" s="575"/>
      <c r="E102" s="575"/>
      <c r="F102" s="575"/>
    </row>
    <row r="103" spans="1:7">
      <c r="B103" s="578" t="s">
        <v>197</v>
      </c>
      <c r="C103" s="579"/>
      <c r="D103" s="579"/>
      <c r="E103" s="579"/>
      <c r="F103" s="579"/>
    </row>
    <row r="104" spans="1:7">
      <c r="B104" s="383">
        <v>6</v>
      </c>
      <c r="C104" s="566" t="s">
        <v>198</v>
      </c>
      <c r="D104" s="568"/>
      <c r="E104" s="413" t="s">
        <v>127</v>
      </c>
      <c r="F104" s="383" t="s">
        <v>126</v>
      </c>
    </row>
    <row r="105" spans="1:7">
      <c r="B105" s="383" t="s">
        <v>1</v>
      </c>
      <c r="C105" s="384" t="s">
        <v>199</v>
      </c>
      <c r="D105" s="394"/>
      <c r="E105" s="268">
        <f>'Custos Indiretos Tributos Lucro'!D3</f>
        <v>0</v>
      </c>
      <c r="F105" s="393">
        <f>E105*F129</f>
        <v>0</v>
      </c>
    </row>
    <row r="106" spans="1:7">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c r="G112" s="415"/>
    </row>
    <row r="113" spans="2:7">
      <c r="B113" s="416" t="s">
        <v>208</v>
      </c>
      <c r="C113" s="417" t="s">
        <v>209</v>
      </c>
      <c r="D113" s="417"/>
      <c r="E113" s="418">
        <f>E108+E109+E110</f>
        <v>0</v>
      </c>
      <c r="F113" s="419"/>
    </row>
    <row r="114" spans="2:7">
      <c r="B114" s="420"/>
      <c r="C114" s="421">
        <v>100</v>
      </c>
      <c r="D114" s="421"/>
      <c r="E114" s="422"/>
      <c r="F114" s="423"/>
    </row>
    <row r="115" spans="2:7">
      <c r="B115" s="424"/>
      <c r="C115" s="425"/>
      <c r="D115" s="425"/>
      <c r="E115" s="426"/>
      <c r="F115" s="427"/>
    </row>
    <row r="116" spans="2:7">
      <c r="B116" s="420" t="s">
        <v>210</v>
      </c>
      <c r="C116" s="428" t="s">
        <v>211</v>
      </c>
      <c r="D116" s="428"/>
      <c r="E116" s="426"/>
      <c r="F116" s="427">
        <f>F129+F105+F106</f>
        <v>0</v>
      </c>
    </row>
    <row r="117" spans="2:7">
      <c r="B117" s="420"/>
      <c r="C117" s="425"/>
      <c r="D117" s="425"/>
      <c r="E117" s="426"/>
      <c r="F117" s="427"/>
    </row>
    <row r="118" spans="2:7">
      <c r="B118" s="420" t="s">
        <v>212</v>
      </c>
      <c r="C118" s="428" t="s">
        <v>213</v>
      </c>
      <c r="D118" s="428"/>
      <c r="E118" s="426"/>
      <c r="F118" s="427">
        <f>F116/(1-E113)</f>
        <v>0</v>
      </c>
    </row>
    <row r="119" spans="2:7">
      <c r="B119" s="420"/>
      <c r="C119" s="425"/>
      <c r="D119" s="425"/>
      <c r="E119" s="426"/>
      <c r="F119" s="427"/>
    </row>
    <row r="120" spans="2:7">
      <c r="B120" s="429"/>
      <c r="C120" s="430" t="s">
        <v>214</v>
      </c>
      <c r="D120" s="430"/>
      <c r="E120" s="431"/>
      <c r="F120" s="432">
        <f>F118-F116</f>
        <v>0</v>
      </c>
    </row>
    <row r="121" spans="2:7">
      <c r="G121" s="415"/>
    </row>
    <row r="122" spans="2:7">
      <c r="B122" s="569" t="s">
        <v>215</v>
      </c>
      <c r="C122" s="570"/>
      <c r="D122" s="570"/>
      <c r="E122" s="570"/>
      <c r="F122" s="570"/>
      <c r="G122" s="433"/>
    </row>
    <row r="123" spans="2:7">
      <c r="B123" s="566" t="s">
        <v>216</v>
      </c>
      <c r="C123" s="567"/>
      <c r="D123" s="567"/>
      <c r="E123" s="568"/>
      <c r="F123" s="383" t="s">
        <v>126</v>
      </c>
    </row>
    <row r="124" spans="2:7">
      <c r="B124" s="434" t="s">
        <v>1</v>
      </c>
      <c r="C124" s="388" t="str">
        <f>B22</f>
        <v>MÓDULO 1 - COMPOSIÇÃO DA REMUNERAÇÃO</v>
      </c>
      <c r="D124" s="385"/>
      <c r="E124" s="385"/>
      <c r="F124" s="393">
        <f>F31</f>
        <v>0</v>
      </c>
    </row>
    <row r="125" spans="2:7">
      <c r="B125" s="435" t="s">
        <v>4</v>
      </c>
      <c r="C125" s="388" t="str">
        <f>B33</f>
        <v>MÓDULO 2 – ENCARGOS E BENEFÍCIOS ANUAIS, MENSAIS E DIÁRIOS</v>
      </c>
      <c r="D125" s="385"/>
      <c r="E125" s="385"/>
      <c r="F125" s="393">
        <f>F63</f>
        <v>0</v>
      </c>
    </row>
    <row r="126" spans="2:7">
      <c r="B126" s="435" t="s">
        <v>3</v>
      </c>
      <c r="C126" s="388" t="str">
        <f>B65</f>
        <v>MÓDULO 3 – PROVISÃO PARA RESCISÃO</v>
      </c>
      <c r="D126" s="385"/>
      <c r="E126" s="385"/>
      <c r="F126" s="393">
        <f>F73</f>
        <v>0</v>
      </c>
      <c r="G126" s="433"/>
    </row>
    <row r="127" spans="2:7">
      <c r="B127" s="434" t="s">
        <v>2</v>
      </c>
      <c r="C127" s="388" t="str">
        <f>B75</f>
        <v>MÓDULO 4 – CUSTO DE REPOSIÇÃO DO PROFISSIONAL AUSENTE</v>
      </c>
      <c r="D127" s="385"/>
      <c r="E127" s="385"/>
      <c r="F127" s="393">
        <f>F93</f>
        <v>0</v>
      </c>
      <c r="G127" s="433"/>
    </row>
    <row r="128" spans="2:7">
      <c r="B128" s="435" t="s">
        <v>6</v>
      </c>
      <c r="C128" s="388" t="str">
        <f>B95</f>
        <v>MÓDULO 5 – INSUMOS DIVERSOS</v>
      </c>
      <c r="D128" s="385"/>
      <c r="E128" s="385"/>
      <c r="F128" s="393">
        <f>F101</f>
        <v>0</v>
      </c>
    </row>
    <row r="129" spans="1:15">
      <c r="B129" s="396"/>
      <c r="C129" s="414" t="s">
        <v>217</v>
      </c>
      <c r="D129" s="405"/>
      <c r="E129" s="405"/>
      <c r="F129" s="406">
        <f>SUM(F124:F128)</f>
        <v>0</v>
      </c>
      <c r="G129" s="415"/>
    </row>
    <row r="130" spans="1:15">
      <c r="B130" s="434" t="s">
        <v>7</v>
      </c>
      <c r="C130" s="388" t="str">
        <f>B103</f>
        <v>MÓDULO 6 – CUSTOS INDIRETOS, TRIBUTOS E LUCRO</v>
      </c>
      <c r="D130" s="385"/>
      <c r="E130" s="385"/>
      <c r="F130" s="393">
        <f>F111</f>
        <v>0</v>
      </c>
    </row>
    <row r="131" spans="1:15" ht="26.25" customHeight="1">
      <c r="B131" s="557" t="s">
        <v>218</v>
      </c>
      <c r="C131" s="558"/>
      <c r="D131" s="558"/>
      <c r="E131" s="559"/>
      <c r="F131" s="436">
        <f>SUM(F129:F130)</f>
        <v>0</v>
      </c>
    </row>
    <row r="132" spans="1:15" ht="12.75" customHeight="1">
      <c r="B132" s="397"/>
      <c r="C132" s="397"/>
      <c r="D132" s="397"/>
      <c r="E132" s="397"/>
      <c r="F132" s="397"/>
      <c r="J132" s="261"/>
    </row>
    <row r="133" spans="1:15" ht="37.5" customHeight="1" thickBot="1"/>
    <row r="134" spans="1:15" s="206" customFormat="1" ht="8.25" customHeight="1">
      <c r="A134" s="1"/>
      <c r="B134" s="571" t="s">
        <v>406</v>
      </c>
      <c r="C134" s="621" t="s">
        <v>41</v>
      </c>
      <c r="D134" s="207"/>
      <c r="E134" s="207"/>
      <c r="F134" s="207"/>
      <c r="G134" s="210"/>
    </row>
    <row r="135" spans="1:15" s="206" customFormat="1" ht="14.25" customHeight="1">
      <c r="A135" s="1"/>
      <c r="B135" s="572"/>
      <c r="C135" s="622"/>
      <c r="D135" s="208" t="s">
        <v>42</v>
      </c>
      <c r="E135" s="208" t="s">
        <v>43</v>
      </c>
      <c r="F135" s="208" t="s">
        <v>44</v>
      </c>
      <c r="G135" s="210"/>
      <c r="J135" s="262"/>
      <c r="K135" s="262"/>
      <c r="L135" s="262"/>
      <c r="M135" s="262"/>
      <c r="N135" s="262"/>
      <c r="O135" s="262"/>
    </row>
    <row r="136" spans="1:15" s="206" customFormat="1" ht="12.75" customHeight="1" thickBot="1">
      <c r="A136" s="1"/>
      <c r="B136" s="572"/>
      <c r="C136" s="623"/>
      <c r="D136" s="209" t="s">
        <v>45</v>
      </c>
      <c r="E136" s="209" t="s">
        <v>46</v>
      </c>
      <c r="F136" s="209" t="s">
        <v>47</v>
      </c>
      <c r="G136" s="210"/>
      <c r="I136" s="263"/>
      <c r="L136" s="262"/>
      <c r="M136" s="264"/>
      <c r="N136" s="265"/>
      <c r="O136" s="265"/>
    </row>
    <row r="137" spans="1:15" s="206" customFormat="1" ht="12.75" customHeight="1" thickBot="1">
      <c r="A137" s="1"/>
      <c r="B137" s="572"/>
      <c r="C137" s="210"/>
      <c r="D137" s="210"/>
      <c r="E137" s="210"/>
      <c r="F137" s="210"/>
      <c r="G137" s="210"/>
      <c r="I137" s="263"/>
      <c r="L137" s="262"/>
      <c r="M137" s="264"/>
      <c r="N137" s="265"/>
      <c r="O137" s="265"/>
    </row>
    <row r="138" spans="1:15" s="206" customFormat="1" ht="12.75" customHeight="1">
      <c r="A138" s="1"/>
      <c r="B138" s="572"/>
      <c r="C138" s="621" t="s">
        <v>49</v>
      </c>
      <c r="D138" s="624">
        <f>IFERROR(1/(30*'PRODUTIVIDADE A SER INFORMADA'!D7),0)</f>
        <v>0</v>
      </c>
      <c r="E138" s="564">
        <f>$F$131</f>
        <v>0</v>
      </c>
      <c r="F138" s="619">
        <f>E138*D138</f>
        <v>0</v>
      </c>
      <c r="G138" s="437"/>
      <c r="I138" s="262"/>
      <c r="J138" s="266"/>
      <c r="L138" s="262"/>
    </row>
    <row r="139" spans="1:15" s="206" customFormat="1" ht="15.75" customHeight="1" thickBot="1">
      <c r="A139" s="1"/>
      <c r="B139" s="572"/>
      <c r="C139" s="623"/>
      <c r="D139" s="625"/>
      <c r="E139" s="565"/>
      <c r="F139" s="620"/>
      <c r="G139" s="438"/>
      <c r="L139" s="262"/>
    </row>
    <row r="140" spans="1:15" s="206" customFormat="1" ht="15" customHeight="1" thickBot="1">
      <c r="A140" s="1"/>
      <c r="B140" s="572"/>
      <c r="C140" s="210"/>
      <c r="D140" s="211"/>
      <c r="E140" s="210"/>
      <c r="F140" s="210"/>
      <c r="G140" s="439"/>
    </row>
    <row r="141" spans="1:15" s="206" customFormat="1">
      <c r="A141" s="1"/>
      <c r="B141" s="572"/>
      <c r="C141" s="621" t="s">
        <v>50</v>
      </c>
      <c r="D141" s="624">
        <f>IFERROR(1/(30*'PRODUTIVIDADE A SER INFORMADA'!D10),0)</f>
        <v>0</v>
      </c>
      <c r="E141" s="564">
        <f>$F$131</f>
        <v>0</v>
      </c>
      <c r="F141" s="619">
        <f>E141*D141</f>
        <v>0</v>
      </c>
      <c r="G141" s="210"/>
    </row>
    <row r="142" spans="1:15" s="206" customFormat="1" ht="13.5" thickBot="1">
      <c r="A142" s="1"/>
      <c r="B142" s="572"/>
      <c r="C142" s="623" t="s">
        <v>48</v>
      </c>
      <c r="D142" s="625"/>
      <c r="E142" s="565"/>
      <c r="F142" s="620"/>
      <c r="G142" s="210"/>
    </row>
    <row r="143" spans="1:15" s="206" customFormat="1" ht="15" customHeight="1" thickBot="1">
      <c r="A143" s="1"/>
      <c r="B143" s="572"/>
      <c r="C143" s="210"/>
      <c r="D143" s="211"/>
      <c r="E143" s="210"/>
      <c r="F143" s="210"/>
      <c r="G143" s="210"/>
    </row>
    <row r="144" spans="1:15" s="206" customFormat="1">
      <c r="A144" s="1"/>
      <c r="B144" s="572"/>
      <c r="C144" s="621" t="s">
        <v>219</v>
      </c>
      <c r="D144" s="624">
        <f>1/(30*'PRODUTIVIDADE A SER INFORMADA'!D12)</f>
        <v>9.2592592592592588E-5</v>
      </c>
      <c r="E144" s="564">
        <f>$F$131</f>
        <v>0</v>
      </c>
      <c r="F144" s="619">
        <f>E144*D144</f>
        <v>0</v>
      </c>
      <c r="G144" s="210"/>
    </row>
    <row r="145" spans="1:7" s="206" customFormat="1" ht="13.5" thickBot="1">
      <c r="A145" s="1"/>
      <c r="B145" s="572"/>
      <c r="C145" s="623" t="s">
        <v>48</v>
      </c>
      <c r="D145" s="625"/>
      <c r="E145" s="565"/>
      <c r="F145" s="620"/>
      <c r="G145" s="210"/>
    </row>
    <row r="146" spans="1:7" s="206" customFormat="1" ht="15" customHeight="1" thickBot="1">
      <c r="A146" s="1"/>
      <c r="B146" s="572"/>
      <c r="C146" s="210"/>
      <c r="D146" s="211"/>
      <c r="E146" s="210"/>
      <c r="F146" s="210"/>
      <c r="G146" s="210"/>
    </row>
    <row r="147" spans="1:7" s="206" customFormat="1">
      <c r="A147" s="1"/>
      <c r="B147" s="572"/>
      <c r="C147" s="621" t="s">
        <v>51</v>
      </c>
      <c r="D147" s="624">
        <f>IFERROR(1/(30*'PRODUTIVIDADE A SER INFORMADA'!D14),0)</f>
        <v>0</v>
      </c>
      <c r="E147" s="564">
        <f>$F$131</f>
        <v>0</v>
      </c>
      <c r="F147" s="619">
        <f>E147*D147</f>
        <v>0</v>
      </c>
      <c r="G147" s="210"/>
    </row>
    <row r="148" spans="1:7" s="206" customFormat="1" ht="13.5" thickBot="1">
      <c r="A148" s="1"/>
      <c r="B148" s="572"/>
      <c r="C148" s="623" t="s">
        <v>48</v>
      </c>
      <c r="D148" s="625"/>
      <c r="E148" s="565"/>
      <c r="F148" s="620"/>
      <c r="G148" s="210"/>
    </row>
    <row r="149" spans="1:7" s="206" customFormat="1" ht="15" customHeight="1" thickBot="1">
      <c r="A149" s="1"/>
      <c r="B149" s="572"/>
      <c r="C149" s="210"/>
      <c r="D149" s="211"/>
      <c r="E149" s="210"/>
      <c r="F149" s="210"/>
      <c r="G149" s="210"/>
    </row>
    <row r="150" spans="1:7" s="206" customFormat="1">
      <c r="A150" s="1"/>
      <c r="B150" s="572"/>
      <c r="C150" s="621" t="s">
        <v>52</v>
      </c>
      <c r="D150" s="624">
        <f>IFERROR(1/(30*'PRODUTIVIDADE A SER INFORMADA'!D16),0)</f>
        <v>0</v>
      </c>
      <c r="E150" s="564">
        <f>$F$131</f>
        <v>0</v>
      </c>
      <c r="F150" s="619">
        <f>E150*D150</f>
        <v>0</v>
      </c>
      <c r="G150" s="210"/>
    </row>
    <row r="151" spans="1:7" s="206" customFormat="1" ht="13.5" thickBot="1">
      <c r="A151" s="1"/>
      <c r="B151" s="572"/>
      <c r="C151" s="623" t="s">
        <v>48</v>
      </c>
      <c r="D151" s="625"/>
      <c r="E151" s="565"/>
      <c r="F151" s="620"/>
      <c r="G151" s="210"/>
    </row>
    <row r="152" spans="1:7" s="206" customFormat="1" ht="15" customHeight="1" thickBot="1">
      <c r="A152" s="1"/>
      <c r="B152" s="572"/>
      <c r="C152" s="210"/>
      <c r="D152" s="211"/>
      <c r="E152" s="210"/>
      <c r="F152" s="210"/>
      <c r="G152" s="210"/>
    </row>
    <row r="153" spans="1:7" s="206" customFormat="1">
      <c r="A153" s="1"/>
      <c r="B153" s="572"/>
      <c r="C153" s="621" t="s">
        <v>220</v>
      </c>
      <c r="D153" s="624">
        <f>IFERROR(1/(30*'PRODUTIVIDADE A SER INFORMADA'!D18),0)</f>
        <v>0</v>
      </c>
      <c r="E153" s="564">
        <f>$F$131</f>
        <v>0</v>
      </c>
      <c r="F153" s="619">
        <f>E153*D153</f>
        <v>0</v>
      </c>
      <c r="G153" s="210"/>
    </row>
    <row r="154" spans="1:7" s="206" customFormat="1" ht="13.5" thickBot="1">
      <c r="A154" s="1"/>
      <c r="B154" s="573"/>
      <c r="C154" s="623" t="s">
        <v>48</v>
      </c>
      <c r="D154" s="625"/>
      <c r="E154" s="565"/>
      <c r="F154" s="620"/>
      <c r="G154" s="210"/>
    </row>
    <row r="155" spans="1:7"/>
    <row r="156" spans="1:7"/>
    <row r="164" ht="12.75" customHeight="1"/>
    <row r="165" ht="12.75" customHeight="1"/>
    <row r="166" ht="12.75" customHeight="1"/>
    <row r="167" ht="12.75" customHeight="1"/>
    <row r="168" ht="12.75" customHeight="1"/>
    <row r="169" ht="12.75" customHeight="1"/>
  </sheetData>
  <sheetProtection algorithmName="SHA-512" hashValue="q8QEtl5B3hkglTr3zx4A14Kh3cbq/1SWzQ8jArNdakXllJCwlPIauE+6mkOtqjLIwOC26p9nbxDbqJCMnWL5kQ==" saltValue="imeBuVpko2PrC79nhxxqsQ==" spinCount="100000" sheet="1" objects="1" scenarios="1"/>
  <protectedRanges>
    <protectedRange sqref="C13" name="Intervalo1_1_1"/>
  </protectedRanges>
  <mergeCells count="86">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F144:F145"/>
    <mergeCell ref="C104:D104"/>
    <mergeCell ref="B111:D111"/>
    <mergeCell ref="B122:F122"/>
    <mergeCell ref="B123:E123"/>
    <mergeCell ref="B131:E131"/>
    <mergeCell ref="C134:C136"/>
    <mergeCell ref="C138:C139"/>
    <mergeCell ref="D138:D139"/>
    <mergeCell ref="E138:E139"/>
    <mergeCell ref="F138:F139"/>
    <mergeCell ref="C141:C142"/>
    <mergeCell ref="D141:D142"/>
    <mergeCell ref="B134:B154"/>
    <mergeCell ref="E141:E142"/>
    <mergeCell ref="F141:F142"/>
    <mergeCell ref="F153:F154"/>
    <mergeCell ref="C147:C148"/>
    <mergeCell ref="D147:D148"/>
    <mergeCell ref="E147:E148"/>
    <mergeCell ref="F147:F148"/>
    <mergeCell ref="C150:C151"/>
    <mergeCell ref="D150:D151"/>
    <mergeCell ref="E150:E151"/>
    <mergeCell ref="F150:F151"/>
    <mergeCell ref="C144:C145"/>
    <mergeCell ref="D144:D145"/>
    <mergeCell ref="E144:E145"/>
    <mergeCell ref="C153:C154"/>
    <mergeCell ref="D153:D154"/>
    <mergeCell ref="E153:E154"/>
  </mergeCells>
  <dataValidations disablePrompts="1" count="3">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0:F65540 IZ65540:JB65540 SV65540:SX65540 ACR65540:ACT65540 AMN65540:AMP65540 AWJ65540:AWL65540 BGF65540:BGH65540 BQB65540:BQD65540 BZX65540:BZZ65540 CJT65540:CJV65540 CTP65540:CTR65540 DDL65540:DDN65540 DNH65540:DNJ65540 DXD65540:DXF65540 EGZ65540:EHB65540 EQV65540:EQX65540 FAR65540:FAT65540 FKN65540:FKP65540 FUJ65540:FUL65540 GEF65540:GEH65540 GOB65540:GOD65540 GXX65540:GXZ65540 HHT65540:HHV65540 HRP65540:HRR65540 IBL65540:IBN65540 ILH65540:ILJ65540 IVD65540:IVF65540 JEZ65540:JFB65540 JOV65540:JOX65540 JYR65540:JYT65540 KIN65540:KIP65540 KSJ65540:KSL65540 LCF65540:LCH65540 LMB65540:LMD65540 LVX65540:LVZ65540 MFT65540:MFV65540 MPP65540:MPR65540 MZL65540:MZN65540 NJH65540:NJJ65540 NTD65540:NTF65540 OCZ65540:ODB65540 OMV65540:OMX65540 OWR65540:OWT65540 PGN65540:PGP65540 PQJ65540:PQL65540 QAF65540:QAH65540 QKB65540:QKD65540 QTX65540:QTZ65540 RDT65540:RDV65540 RNP65540:RNR65540 RXL65540:RXN65540 SHH65540:SHJ65540 SRD65540:SRF65540 TAZ65540:TBB65540 TKV65540:TKX65540 TUR65540:TUT65540 UEN65540:UEP65540 UOJ65540:UOL65540 UYF65540:UYH65540 VIB65540:VID65540 VRX65540:VRZ65540 WBT65540:WBV65540 WLP65540:WLR65540 WVL65540:WVN65540 D131076:F131076 IZ131076:JB131076 SV131076:SX131076 ACR131076:ACT131076 AMN131076:AMP131076 AWJ131076:AWL131076 BGF131076:BGH131076 BQB131076:BQD131076 BZX131076:BZZ131076 CJT131076:CJV131076 CTP131076:CTR131076 DDL131076:DDN131076 DNH131076:DNJ131076 DXD131076:DXF131076 EGZ131076:EHB131076 EQV131076:EQX131076 FAR131076:FAT131076 FKN131076:FKP131076 FUJ131076:FUL131076 GEF131076:GEH131076 GOB131076:GOD131076 GXX131076:GXZ131076 HHT131076:HHV131076 HRP131076:HRR131076 IBL131076:IBN131076 ILH131076:ILJ131076 IVD131076:IVF131076 JEZ131076:JFB131076 JOV131076:JOX131076 JYR131076:JYT131076 KIN131076:KIP131076 KSJ131076:KSL131076 LCF131076:LCH131076 LMB131076:LMD131076 LVX131076:LVZ131076 MFT131076:MFV131076 MPP131076:MPR131076 MZL131076:MZN131076 NJH131076:NJJ131076 NTD131076:NTF131076 OCZ131076:ODB131076 OMV131076:OMX131076 OWR131076:OWT131076 PGN131076:PGP131076 PQJ131076:PQL131076 QAF131076:QAH131076 QKB131076:QKD131076 QTX131076:QTZ131076 RDT131076:RDV131076 RNP131076:RNR131076 RXL131076:RXN131076 SHH131076:SHJ131076 SRD131076:SRF131076 TAZ131076:TBB131076 TKV131076:TKX131076 TUR131076:TUT131076 UEN131076:UEP131076 UOJ131076:UOL131076 UYF131076:UYH131076 VIB131076:VID131076 VRX131076:VRZ131076 WBT131076:WBV131076 WLP131076:WLR131076 WVL131076:WVN131076 D196612:F196612 IZ196612:JB196612 SV196612:SX196612 ACR196612:ACT196612 AMN196612:AMP196612 AWJ196612:AWL196612 BGF196612:BGH196612 BQB196612:BQD196612 BZX196612:BZZ196612 CJT196612:CJV196612 CTP196612:CTR196612 DDL196612:DDN196612 DNH196612:DNJ196612 DXD196612:DXF196612 EGZ196612:EHB196612 EQV196612:EQX196612 FAR196612:FAT196612 FKN196612:FKP196612 FUJ196612:FUL196612 GEF196612:GEH196612 GOB196612:GOD196612 GXX196612:GXZ196612 HHT196612:HHV196612 HRP196612:HRR196612 IBL196612:IBN196612 ILH196612:ILJ196612 IVD196612:IVF196612 JEZ196612:JFB196612 JOV196612:JOX196612 JYR196612:JYT196612 KIN196612:KIP196612 KSJ196612:KSL196612 LCF196612:LCH196612 LMB196612:LMD196612 LVX196612:LVZ196612 MFT196612:MFV196612 MPP196612:MPR196612 MZL196612:MZN196612 NJH196612:NJJ196612 NTD196612:NTF196612 OCZ196612:ODB196612 OMV196612:OMX196612 OWR196612:OWT196612 PGN196612:PGP196612 PQJ196612:PQL196612 QAF196612:QAH196612 QKB196612:QKD196612 QTX196612:QTZ196612 RDT196612:RDV196612 RNP196612:RNR196612 RXL196612:RXN196612 SHH196612:SHJ196612 SRD196612:SRF196612 TAZ196612:TBB196612 TKV196612:TKX196612 TUR196612:TUT196612 UEN196612:UEP196612 UOJ196612:UOL196612 UYF196612:UYH196612 VIB196612:VID196612 VRX196612:VRZ196612 WBT196612:WBV196612 WLP196612:WLR196612 WVL196612:WVN196612 D262148:F262148 IZ262148:JB262148 SV262148:SX262148 ACR262148:ACT262148 AMN262148:AMP262148 AWJ262148:AWL262148 BGF262148:BGH262148 BQB262148:BQD262148 BZX262148:BZZ262148 CJT262148:CJV262148 CTP262148:CTR262148 DDL262148:DDN262148 DNH262148:DNJ262148 DXD262148:DXF262148 EGZ262148:EHB262148 EQV262148:EQX262148 FAR262148:FAT262148 FKN262148:FKP262148 FUJ262148:FUL262148 GEF262148:GEH262148 GOB262148:GOD262148 GXX262148:GXZ262148 HHT262148:HHV262148 HRP262148:HRR262148 IBL262148:IBN262148 ILH262148:ILJ262148 IVD262148:IVF262148 JEZ262148:JFB262148 JOV262148:JOX262148 JYR262148:JYT262148 KIN262148:KIP262148 KSJ262148:KSL262148 LCF262148:LCH262148 LMB262148:LMD262148 LVX262148:LVZ262148 MFT262148:MFV262148 MPP262148:MPR262148 MZL262148:MZN262148 NJH262148:NJJ262148 NTD262148:NTF262148 OCZ262148:ODB262148 OMV262148:OMX262148 OWR262148:OWT262148 PGN262148:PGP262148 PQJ262148:PQL262148 QAF262148:QAH262148 QKB262148:QKD262148 QTX262148:QTZ262148 RDT262148:RDV262148 RNP262148:RNR262148 RXL262148:RXN262148 SHH262148:SHJ262148 SRD262148:SRF262148 TAZ262148:TBB262148 TKV262148:TKX262148 TUR262148:TUT262148 UEN262148:UEP262148 UOJ262148:UOL262148 UYF262148:UYH262148 VIB262148:VID262148 VRX262148:VRZ262148 WBT262148:WBV262148 WLP262148:WLR262148 WVL262148:WVN262148 D327684:F327684 IZ327684:JB327684 SV327684:SX327684 ACR327684:ACT327684 AMN327684:AMP327684 AWJ327684:AWL327684 BGF327684:BGH327684 BQB327684:BQD327684 BZX327684:BZZ327684 CJT327684:CJV327684 CTP327684:CTR327684 DDL327684:DDN327684 DNH327684:DNJ327684 DXD327684:DXF327684 EGZ327684:EHB327684 EQV327684:EQX327684 FAR327684:FAT327684 FKN327684:FKP327684 FUJ327684:FUL327684 GEF327684:GEH327684 GOB327684:GOD327684 GXX327684:GXZ327684 HHT327684:HHV327684 HRP327684:HRR327684 IBL327684:IBN327684 ILH327684:ILJ327684 IVD327684:IVF327684 JEZ327684:JFB327684 JOV327684:JOX327684 JYR327684:JYT327684 KIN327684:KIP327684 KSJ327684:KSL327684 LCF327684:LCH327684 LMB327684:LMD327684 LVX327684:LVZ327684 MFT327684:MFV327684 MPP327684:MPR327684 MZL327684:MZN327684 NJH327684:NJJ327684 NTD327684:NTF327684 OCZ327684:ODB327684 OMV327684:OMX327684 OWR327684:OWT327684 PGN327684:PGP327684 PQJ327684:PQL327684 QAF327684:QAH327684 QKB327684:QKD327684 QTX327684:QTZ327684 RDT327684:RDV327684 RNP327684:RNR327684 RXL327684:RXN327684 SHH327684:SHJ327684 SRD327684:SRF327684 TAZ327684:TBB327684 TKV327684:TKX327684 TUR327684:TUT327684 UEN327684:UEP327684 UOJ327684:UOL327684 UYF327684:UYH327684 VIB327684:VID327684 VRX327684:VRZ327684 WBT327684:WBV327684 WLP327684:WLR327684 WVL327684:WVN327684 D393220:F393220 IZ393220:JB393220 SV393220:SX393220 ACR393220:ACT393220 AMN393220:AMP393220 AWJ393220:AWL393220 BGF393220:BGH393220 BQB393220:BQD393220 BZX393220:BZZ393220 CJT393220:CJV393220 CTP393220:CTR393220 DDL393220:DDN393220 DNH393220:DNJ393220 DXD393220:DXF393220 EGZ393220:EHB393220 EQV393220:EQX393220 FAR393220:FAT393220 FKN393220:FKP393220 FUJ393220:FUL393220 GEF393220:GEH393220 GOB393220:GOD393220 GXX393220:GXZ393220 HHT393220:HHV393220 HRP393220:HRR393220 IBL393220:IBN393220 ILH393220:ILJ393220 IVD393220:IVF393220 JEZ393220:JFB393220 JOV393220:JOX393220 JYR393220:JYT393220 KIN393220:KIP393220 KSJ393220:KSL393220 LCF393220:LCH393220 LMB393220:LMD393220 LVX393220:LVZ393220 MFT393220:MFV393220 MPP393220:MPR393220 MZL393220:MZN393220 NJH393220:NJJ393220 NTD393220:NTF393220 OCZ393220:ODB393220 OMV393220:OMX393220 OWR393220:OWT393220 PGN393220:PGP393220 PQJ393220:PQL393220 QAF393220:QAH393220 QKB393220:QKD393220 QTX393220:QTZ393220 RDT393220:RDV393220 RNP393220:RNR393220 RXL393220:RXN393220 SHH393220:SHJ393220 SRD393220:SRF393220 TAZ393220:TBB393220 TKV393220:TKX393220 TUR393220:TUT393220 UEN393220:UEP393220 UOJ393220:UOL393220 UYF393220:UYH393220 VIB393220:VID393220 VRX393220:VRZ393220 WBT393220:WBV393220 WLP393220:WLR393220 WVL393220:WVN393220 D458756:F458756 IZ458756:JB458756 SV458756:SX458756 ACR458756:ACT458756 AMN458756:AMP458756 AWJ458756:AWL458756 BGF458756:BGH458756 BQB458756:BQD458756 BZX458756:BZZ458756 CJT458756:CJV458756 CTP458756:CTR458756 DDL458756:DDN458756 DNH458756:DNJ458756 DXD458756:DXF458756 EGZ458756:EHB458756 EQV458756:EQX458756 FAR458756:FAT458756 FKN458756:FKP458756 FUJ458756:FUL458756 GEF458756:GEH458756 GOB458756:GOD458756 GXX458756:GXZ458756 HHT458756:HHV458756 HRP458756:HRR458756 IBL458756:IBN458756 ILH458756:ILJ458756 IVD458756:IVF458756 JEZ458756:JFB458756 JOV458756:JOX458756 JYR458756:JYT458756 KIN458756:KIP458756 KSJ458756:KSL458756 LCF458756:LCH458756 LMB458756:LMD458756 LVX458756:LVZ458756 MFT458756:MFV458756 MPP458756:MPR458756 MZL458756:MZN458756 NJH458756:NJJ458756 NTD458756:NTF458756 OCZ458756:ODB458756 OMV458756:OMX458756 OWR458756:OWT458756 PGN458756:PGP458756 PQJ458756:PQL458756 QAF458756:QAH458756 QKB458756:QKD458756 QTX458756:QTZ458756 RDT458756:RDV458756 RNP458756:RNR458756 RXL458756:RXN458756 SHH458756:SHJ458756 SRD458756:SRF458756 TAZ458756:TBB458756 TKV458756:TKX458756 TUR458756:TUT458756 UEN458756:UEP458756 UOJ458756:UOL458756 UYF458756:UYH458756 VIB458756:VID458756 VRX458756:VRZ458756 WBT458756:WBV458756 WLP458756:WLR458756 WVL458756:WVN458756 D524292:F524292 IZ524292:JB524292 SV524292:SX524292 ACR524292:ACT524292 AMN524292:AMP524292 AWJ524292:AWL524292 BGF524292:BGH524292 BQB524292:BQD524292 BZX524292:BZZ524292 CJT524292:CJV524292 CTP524292:CTR524292 DDL524292:DDN524292 DNH524292:DNJ524292 DXD524292:DXF524292 EGZ524292:EHB524292 EQV524292:EQX524292 FAR524292:FAT524292 FKN524292:FKP524292 FUJ524292:FUL524292 GEF524292:GEH524292 GOB524292:GOD524292 GXX524292:GXZ524292 HHT524292:HHV524292 HRP524292:HRR524292 IBL524292:IBN524292 ILH524292:ILJ524292 IVD524292:IVF524292 JEZ524292:JFB524292 JOV524292:JOX524292 JYR524292:JYT524292 KIN524292:KIP524292 KSJ524292:KSL524292 LCF524292:LCH524292 LMB524292:LMD524292 LVX524292:LVZ524292 MFT524292:MFV524292 MPP524292:MPR524292 MZL524292:MZN524292 NJH524292:NJJ524292 NTD524292:NTF524292 OCZ524292:ODB524292 OMV524292:OMX524292 OWR524292:OWT524292 PGN524292:PGP524292 PQJ524292:PQL524292 QAF524292:QAH524292 QKB524292:QKD524292 QTX524292:QTZ524292 RDT524292:RDV524292 RNP524292:RNR524292 RXL524292:RXN524292 SHH524292:SHJ524292 SRD524292:SRF524292 TAZ524292:TBB524292 TKV524292:TKX524292 TUR524292:TUT524292 UEN524292:UEP524292 UOJ524292:UOL524292 UYF524292:UYH524292 VIB524292:VID524292 VRX524292:VRZ524292 WBT524292:WBV524292 WLP524292:WLR524292 WVL524292:WVN524292 D589828:F589828 IZ589828:JB589828 SV589828:SX589828 ACR589828:ACT589828 AMN589828:AMP589828 AWJ589828:AWL589828 BGF589828:BGH589828 BQB589828:BQD589828 BZX589828:BZZ589828 CJT589828:CJV589828 CTP589828:CTR589828 DDL589828:DDN589828 DNH589828:DNJ589828 DXD589828:DXF589828 EGZ589828:EHB589828 EQV589828:EQX589828 FAR589828:FAT589828 FKN589828:FKP589828 FUJ589828:FUL589828 GEF589828:GEH589828 GOB589828:GOD589828 GXX589828:GXZ589828 HHT589828:HHV589828 HRP589828:HRR589828 IBL589828:IBN589828 ILH589828:ILJ589828 IVD589828:IVF589828 JEZ589828:JFB589828 JOV589828:JOX589828 JYR589828:JYT589828 KIN589828:KIP589828 KSJ589828:KSL589828 LCF589828:LCH589828 LMB589828:LMD589828 LVX589828:LVZ589828 MFT589828:MFV589828 MPP589828:MPR589828 MZL589828:MZN589828 NJH589828:NJJ589828 NTD589828:NTF589828 OCZ589828:ODB589828 OMV589828:OMX589828 OWR589828:OWT589828 PGN589828:PGP589828 PQJ589828:PQL589828 QAF589828:QAH589828 QKB589828:QKD589828 QTX589828:QTZ589828 RDT589828:RDV589828 RNP589828:RNR589828 RXL589828:RXN589828 SHH589828:SHJ589828 SRD589828:SRF589828 TAZ589828:TBB589828 TKV589828:TKX589828 TUR589828:TUT589828 UEN589828:UEP589828 UOJ589828:UOL589828 UYF589828:UYH589828 VIB589828:VID589828 VRX589828:VRZ589828 WBT589828:WBV589828 WLP589828:WLR589828 WVL589828:WVN589828 D655364:F655364 IZ655364:JB655364 SV655364:SX655364 ACR655364:ACT655364 AMN655364:AMP655364 AWJ655364:AWL655364 BGF655364:BGH655364 BQB655364:BQD655364 BZX655364:BZZ655364 CJT655364:CJV655364 CTP655364:CTR655364 DDL655364:DDN655364 DNH655364:DNJ655364 DXD655364:DXF655364 EGZ655364:EHB655364 EQV655364:EQX655364 FAR655364:FAT655364 FKN655364:FKP655364 FUJ655364:FUL655364 GEF655364:GEH655364 GOB655364:GOD655364 GXX655364:GXZ655364 HHT655364:HHV655364 HRP655364:HRR655364 IBL655364:IBN655364 ILH655364:ILJ655364 IVD655364:IVF655364 JEZ655364:JFB655364 JOV655364:JOX655364 JYR655364:JYT655364 KIN655364:KIP655364 KSJ655364:KSL655364 LCF655364:LCH655364 LMB655364:LMD655364 LVX655364:LVZ655364 MFT655364:MFV655364 MPP655364:MPR655364 MZL655364:MZN655364 NJH655364:NJJ655364 NTD655364:NTF655364 OCZ655364:ODB655364 OMV655364:OMX655364 OWR655364:OWT655364 PGN655364:PGP655364 PQJ655364:PQL655364 QAF655364:QAH655364 QKB655364:QKD655364 QTX655364:QTZ655364 RDT655364:RDV655364 RNP655364:RNR655364 RXL655364:RXN655364 SHH655364:SHJ655364 SRD655364:SRF655364 TAZ655364:TBB655364 TKV655364:TKX655364 TUR655364:TUT655364 UEN655364:UEP655364 UOJ655364:UOL655364 UYF655364:UYH655364 VIB655364:VID655364 VRX655364:VRZ655364 WBT655364:WBV655364 WLP655364:WLR655364 WVL655364:WVN655364 D720900:F720900 IZ720900:JB720900 SV720900:SX720900 ACR720900:ACT720900 AMN720900:AMP720900 AWJ720900:AWL720900 BGF720900:BGH720900 BQB720900:BQD720900 BZX720900:BZZ720900 CJT720900:CJV720900 CTP720900:CTR720900 DDL720900:DDN720900 DNH720900:DNJ720900 DXD720900:DXF720900 EGZ720900:EHB720900 EQV720900:EQX720900 FAR720900:FAT720900 FKN720900:FKP720900 FUJ720900:FUL720900 GEF720900:GEH720900 GOB720900:GOD720900 GXX720900:GXZ720900 HHT720900:HHV720900 HRP720900:HRR720900 IBL720900:IBN720900 ILH720900:ILJ720900 IVD720900:IVF720900 JEZ720900:JFB720900 JOV720900:JOX720900 JYR720900:JYT720900 KIN720900:KIP720900 KSJ720900:KSL720900 LCF720900:LCH720900 LMB720900:LMD720900 LVX720900:LVZ720900 MFT720900:MFV720900 MPP720900:MPR720900 MZL720900:MZN720900 NJH720900:NJJ720900 NTD720900:NTF720900 OCZ720900:ODB720900 OMV720900:OMX720900 OWR720900:OWT720900 PGN720900:PGP720900 PQJ720900:PQL720900 QAF720900:QAH720900 QKB720900:QKD720900 QTX720900:QTZ720900 RDT720900:RDV720900 RNP720900:RNR720900 RXL720900:RXN720900 SHH720900:SHJ720900 SRD720900:SRF720900 TAZ720900:TBB720900 TKV720900:TKX720900 TUR720900:TUT720900 UEN720900:UEP720900 UOJ720900:UOL720900 UYF720900:UYH720900 VIB720900:VID720900 VRX720900:VRZ720900 WBT720900:WBV720900 WLP720900:WLR720900 WVL720900:WVN720900 D786436:F786436 IZ786436:JB786436 SV786436:SX786436 ACR786436:ACT786436 AMN786436:AMP786436 AWJ786436:AWL786436 BGF786436:BGH786436 BQB786436:BQD786436 BZX786436:BZZ786436 CJT786436:CJV786436 CTP786436:CTR786436 DDL786436:DDN786436 DNH786436:DNJ786436 DXD786436:DXF786436 EGZ786436:EHB786436 EQV786436:EQX786436 FAR786436:FAT786436 FKN786436:FKP786436 FUJ786436:FUL786436 GEF786436:GEH786436 GOB786436:GOD786436 GXX786436:GXZ786436 HHT786436:HHV786436 HRP786436:HRR786436 IBL786436:IBN786436 ILH786436:ILJ786436 IVD786436:IVF786436 JEZ786436:JFB786436 JOV786436:JOX786436 JYR786436:JYT786436 KIN786436:KIP786436 KSJ786436:KSL786436 LCF786436:LCH786436 LMB786436:LMD786436 LVX786436:LVZ786436 MFT786436:MFV786436 MPP786436:MPR786436 MZL786436:MZN786436 NJH786436:NJJ786436 NTD786436:NTF786436 OCZ786436:ODB786436 OMV786436:OMX786436 OWR786436:OWT786436 PGN786436:PGP786436 PQJ786436:PQL786436 QAF786436:QAH786436 QKB786436:QKD786436 QTX786436:QTZ786436 RDT786436:RDV786436 RNP786436:RNR786436 RXL786436:RXN786436 SHH786436:SHJ786436 SRD786436:SRF786436 TAZ786436:TBB786436 TKV786436:TKX786436 TUR786436:TUT786436 UEN786436:UEP786436 UOJ786436:UOL786436 UYF786436:UYH786436 VIB786436:VID786436 VRX786436:VRZ786436 WBT786436:WBV786436 WLP786436:WLR786436 WVL786436:WVN786436 D851972:F851972 IZ851972:JB851972 SV851972:SX851972 ACR851972:ACT851972 AMN851972:AMP851972 AWJ851972:AWL851972 BGF851972:BGH851972 BQB851972:BQD851972 BZX851972:BZZ851972 CJT851972:CJV851972 CTP851972:CTR851972 DDL851972:DDN851972 DNH851972:DNJ851972 DXD851972:DXF851972 EGZ851972:EHB851972 EQV851972:EQX851972 FAR851972:FAT851972 FKN851972:FKP851972 FUJ851972:FUL851972 GEF851972:GEH851972 GOB851972:GOD851972 GXX851972:GXZ851972 HHT851972:HHV851972 HRP851972:HRR851972 IBL851972:IBN851972 ILH851972:ILJ851972 IVD851972:IVF851972 JEZ851972:JFB851972 JOV851972:JOX851972 JYR851972:JYT851972 KIN851972:KIP851972 KSJ851972:KSL851972 LCF851972:LCH851972 LMB851972:LMD851972 LVX851972:LVZ851972 MFT851972:MFV851972 MPP851972:MPR851972 MZL851972:MZN851972 NJH851972:NJJ851972 NTD851972:NTF851972 OCZ851972:ODB851972 OMV851972:OMX851972 OWR851972:OWT851972 PGN851972:PGP851972 PQJ851972:PQL851972 QAF851972:QAH851972 QKB851972:QKD851972 QTX851972:QTZ851972 RDT851972:RDV851972 RNP851972:RNR851972 RXL851972:RXN851972 SHH851972:SHJ851972 SRD851972:SRF851972 TAZ851972:TBB851972 TKV851972:TKX851972 TUR851972:TUT851972 UEN851972:UEP851972 UOJ851972:UOL851972 UYF851972:UYH851972 VIB851972:VID851972 VRX851972:VRZ851972 WBT851972:WBV851972 WLP851972:WLR851972 WVL851972:WVN851972 D917508:F917508 IZ917508:JB917508 SV917508:SX917508 ACR917508:ACT917508 AMN917508:AMP917508 AWJ917508:AWL917508 BGF917508:BGH917508 BQB917508:BQD917508 BZX917508:BZZ917508 CJT917508:CJV917508 CTP917508:CTR917508 DDL917508:DDN917508 DNH917508:DNJ917508 DXD917508:DXF917508 EGZ917508:EHB917508 EQV917508:EQX917508 FAR917508:FAT917508 FKN917508:FKP917508 FUJ917508:FUL917508 GEF917508:GEH917508 GOB917508:GOD917508 GXX917508:GXZ917508 HHT917508:HHV917508 HRP917508:HRR917508 IBL917508:IBN917508 ILH917508:ILJ917508 IVD917508:IVF917508 JEZ917508:JFB917508 JOV917508:JOX917508 JYR917508:JYT917508 KIN917508:KIP917508 KSJ917508:KSL917508 LCF917508:LCH917508 LMB917508:LMD917508 LVX917508:LVZ917508 MFT917508:MFV917508 MPP917508:MPR917508 MZL917508:MZN917508 NJH917508:NJJ917508 NTD917508:NTF917508 OCZ917508:ODB917508 OMV917508:OMX917508 OWR917508:OWT917508 PGN917508:PGP917508 PQJ917508:PQL917508 QAF917508:QAH917508 QKB917508:QKD917508 QTX917508:QTZ917508 RDT917508:RDV917508 RNP917508:RNR917508 RXL917508:RXN917508 SHH917508:SHJ917508 SRD917508:SRF917508 TAZ917508:TBB917508 TKV917508:TKX917508 TUR917508:TUT917508 UEN917508:UEP917508 UOJ917508:UOL917508 UYF917508:UYH917508 VIB917508:VID917508 VRX917508:VRZ917508 WBT917508:WBV917508 WLP917508:WLR917508 WVL917508:WVN917508 D983044:F983044 IZ983044:JB983044 SV983044:SX983044 ACR983044:ACT983044 AMN983044:AMP983044 AWJ983044:AWL983044 BGF983044:BGH983044 BQB983044:BQD983044 BZX983044:BZZ983044 CJT983044:CJV983044 CTP983044:CTR983044 DDL983044:DDN983044 DNH983044:DNJ983044 DXD983044:DXF983044 EGZ983044:EHB983044 EQV983044:EQX983044 FAR983044:FAT983044 FKN983044:FKP983044 FUJ983044:FUL983044 GEF983044:GEH983044 GOB983044:GOD983044 GXX983044:GXZ983044 HHT983044:HHV983044 HRP983044:HRR983044 IBL983044:IBN983044 ILH983044:ILJ983044 IVD983044:IVF983044 JEZ983044:JFB983044 JOV983044:JOX983044 JYR983044:JYT983044 KIN983044:KIP983044 KSJ983044:KSL983044 LCF983044:LCH983044 LMB983044:LMD983044 LVX983044:LVZ983044 MFT983044:MFV983044 MPP983044:MPR983044 MZL983044:MZN983044 NJH983044:NJJ983044 NTD983044:NTF983044 OCZ983044:ODB983044 OMV983044:OMX983044 OWR983044:OWT983044 PGN983044:PGP983044 PQJ983044:PQL983044 QAF983044:QAH983044 QKB983044:QKD983044 QTX983044:QTZ983044 RDT983044:RDV983044 RNP983044:RNR983044 RXL983044:RXN983044 SHH983044:SHJ983044 SRD983044:SRF983044 TAZ983044:TBB983044 TKV983044:TKX983044 TUR983044:TUT983044 UEN983044:UEP983044 UOJ983044:UOL983044 UYF983044:UYH983044 VIB983044:VID983044 VRX983044:VRZ983044 WBT983044:WBV983044 WLP983044:WLR983044 WVL983044:WVN983044" xr:uid="{D1DF9DB5-21C0-4D37-A605-5C6E1F300E3B}"/>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42:F65542 IZ65542:JB65542 SV65542:SX65542 ACR65542:ACT65542 AMN65542:AMP65542 AWJ65542:AWL65542 BGF65542:BGH65542 BQB65542:BQD65542 BZX65542:BZZ65542 CJT65542:CJV65542 CTP65542:CTR65542 DDL65542:DDN65542 DNH65542:DNJ65542 DXD65542:DXF65542 EGZ65542:EHB65542 EQV65542:EQX65542 FAR65542:FAT65542 FKN65542:FKP65542 FUJ65542:FUL65542 GEF65542:GEH65542 GOB65542:GOD65542 GXX65542:GXZ65542 HHT65542:HHV65542 HRP65542:HRR65542 IBL65542:IBN65542 ILH65542:ILJ65542 IVD65542:IVF65542 JEZ65542:JFB65542 JOV65542:JOX65542 JYR65542:JYT65542 KIN65542:KIP65542 KSJ65542:KSL65542 LCF65542:LCH65542 LMB65542:LMD65542 LVX65542:LVZ65542 MFT65542:MFV65542 MPP65542:MPR65542 MZL65542:MZN65542 NJH65542:NJJ65542 NTD65542:NTF65542 OCZ65542:ODB65542 OMV65542:OMX65542 OWR65542:OWT65542 PGN65542:PGP65542 PQJ65542:PQL65542 QAF65542:QAH65542 QKB65542:QKD65542 QTX65542:QTZ65542 RDT65542:RDV65542 RNP65542:RNR65542 RXL65542:RXN65542 SHH65542:SHJ65542 SRD65542:SRF65542 TAZ65542:TBB65542 TKV65542:TKX65542 TUR65542:TUT65542 UEN65542:UEP65542 UOJ65542:UOL65542 UYF65542:UYH65542 VIB65542:VID65542 VRX65542:VRZ65542 WBT65542:WBV65542 WLP65542:WLR65542 WVL65542:WVN65542 D131078:F131078 IZ131078:JB131078 SV131078:SX131078 ACR131078:ACT131078 AMN131078:AMP131078 AWJ131078:AWL131078 BGF131078:BGH131078 BQB131078:BQD131078 BZX131078:BZZ131078 CJT131078:CJV131078 CTP131078:CTR131078 DDL131078:DDN131078 DNH131078:DNJ131078 DXD131078:DXF131078 EGZ131078:EHB131078 EQV131078:EQX131078 FAR131078:FAT131078 FKN131078:FKP131078 FUJ131078:FUL131078 GEF131078:GEH131078 GOB131078:GOD131078 GXX131078:GXZ131078 HHT131078:HHV131078 HRP131078:HRR131078 IBL131078:IBN131078 ILH131078:ILJ131078 IVD131078:IVF131078 JEZ131078:JFB131078 JOV131078:JOX131078 JYR131078:JYT131078 KIN131078:KIP131078 KSJ131078:KSL131078 LCF131078:LCH131078 LMB131078:LMD131078 LVX131078:LVZ131078 MFT131078:MFV131078 MPP131078:MPR131078 MZL131078:MZN131078 NJH131078:NJJ131078 NTD131078:NTF131078 OCZ131078:ODB131078 OMV131078:OMX131078 OWR131078:OWT131078 PGN131078:PGP131078 PQJ131078:PQL131078 QAF131078:QAH131078 QKB131078:QKD131078 QTX131078:QTZ131078 RDT131078:RDV131078 RNP131078:RNR131078 RXL131078:RXN131078 SHH131078:SHJ131078 SRD131078:SRF131078 TAZ131078:TBB131078 TKV131078:TKX131078 TUR131078:TUT131078 UEN131078:UEP131078 UOJ131078:UOL131078 UYF131078:UYH131078 VIB131078:VID131078 VRX131078:VRZ131078 WBT131078:WBV131078 WLP131078:WLR131078 WVL131078:WVN131078 D196614:F196614 IZ196614:JB196614 SV196614:SX196614 ACR196614:ACT196614 AMN196614:AMP196614 AWJ196614:AWL196614 BGF196614:BGH196614 BQB196614:BQD196614 BZX196614:BZZ196614 CJT196614:CJV196614 CTP196614:CTR196614 DDL196614:DDN196614 DNH196614:DNJ196614 DXD196614:DXF196614 EGZ196614:EHB196614 EQV196614:EQX196614 FAR196614:FAT196614 FKN196614:FKP196614 FUJ196614:FUL196614 GEF196614:GEH196614 GOB196614:GOD196614 GXX196614:GXZ196614 HHT196614:HHV196614 HRP196614:HRR196614 IBL196614:IBN196614 ILH196614:ILJ196614 IVD196614:IVF196614 JEZ196614:JFB196614 JOV196614:JOX196614 JYR196614:JYT196614 KIN196614:KIP196614 KSJ196614:KSL196614 LCF196614:LCH196614 LMB196614:LMD196614 LVX196614:LVZ196614 MFT196614:MFV196614 MPP196614:MPR196614 MZL196614:MZN196614 NJH196614:NJJ196614 NTD196614:NTF196614 OCZ196614:ODB196614 OMV196614:OMX196614 OWR196614:OWT196614 PGN196614:PGP196614 PQJ196614:PQL196614 QAF196614:QAH196614 QKB196614:QKD196614 QTX196614:QTZ196614 RDT196614:RDV196614 RNP196614:RNR196614 RXL196614:RXN196614 SHH196614:SHJ196614 SRD196614:SRF196614 TAZ196614:TBB196614 TKV196614:TKX196614 TUR196614:TUT196614 UEN196614:UEP196614 UOJ196614:UOL196614 UYF196614:UYH196614 VIB196614:VID196614 VRX196614:VRZ196614 WBT196614:WBV196614 WLP196614:WLR196614 WVL196614:WVN196614 D262150:F262150 IZ262150:JB262150 SV262150:SX262150 ACR262150:ACT262150 AMN262150:AMP262150 AWJ262150:AWL262150 BGF262150:BGH262150 BQB262150:BQD262150 BZX262150:BZZ262150 CJT262150:CJV262150 CTP262150:CTR262150 DDL262150:DDN262150 DNH262150:DNJ262150 DXD262150:DXF262150 EGZ262150:EHB262150 EQV262150:EQX262150 FAR262150:FAT262150 FKN262150:FKP262150 FUJ262150:FUL262150 GEF262150:GEH262150 GOB262150:GOD262150 GXX262150:GXZ262150 HHT262150:HHV262150 HRP262150:HRR262150 IBL262150:IBN262150 ILH262150:ILJ262150 IVD262150:IVF262150 JEZ262150:JFB262150 JOV262150:JOX262150 JYR262150:JYT262150 KIN262150:KIP262150 KSJ262150:KSL262150 LCF262150:LCH262150 LMB262150:LMD262150 LVX262150:LVZ262150 MFT262150:MFV262150 MPP262150:MPR262150 MZL262150:MZN262150 NJH262150:NJJ262150 NTD262150:NTF262150 OCZ262150:ODB262150 OMV262150:OMX262150 OWR262150:OWT262150 PGN262150:PGP262150 PQJ262150:PQL262150 QAF262150:QAH262150 QKB262150:QKD262150 QTX262150:QTZ262150 RDT262150:RDV262150 RNP262150:RNR262150 RXL262150:RXN262150 SHH262150:SHJ262150 SRD262150:SRF262150 TAZ262150:TBB262150 TKV262150:TKX262150 TUR262150:TUT262150 UEN262150:UEP262150 UOJ262150:UOL262150 UYF262150:UYH262150 VIB262150:VID262150 VRX262150:VRZ262150 WBT262150:WBV262150 WLP262150:WLR262150 WVL262150:WVN262150 D327686:F327686 IZ327686:JB327686 SV327686:SX327686 ACR327686:ACT327686 AMN327686:AMP327686 AWJ327686:AWL327686 BGF327686:BGH327686 BQB327686:BQD327686 BZX327686:BZZ327686 CJT327686:CJV327686 CTP327686:CTR327686 DDL327686:DDN327686 DNH327686:DNJ327686 DXD327686:DXF327686 EGZ327686:EHB327686 EQV327686:EQX327686 FAR327686:FAT327686 FKN327686:FKP327686 FUJ327686:FUL327686 GEF327686:GEH327686 GOB327686:GOD327686 GXX327686:GXZ327686 HHT327686:HHV327686 HRP327686:HRR327686 IBL327686:IBN327686 ILH327686:ILJ327686 IVD327686:IVF327686 JEZ327686:JFB327686 JOV327686:JOX327686 JYR327686:JYT327686 KIN327686:KIP327686 KSJ327686:KSL327686 LCF327686:LCH327686 LMB327686:LMD327686 LVX327686:LVZ327686 MFT327686:MFV327686 MPP327686:MPR327686 MZL327686:MZN327686 NJH327686:NJJ327686 NTD327686:NTF327686 OCZ327686:ODB327686 OMV327686:OMX327686 OWR327686:OWT327686 PGN327686:PGP327686 PQJ327686:PQL327686 QAF327686:QAH327686 QKB327686:QKD327686 QTX327686:QTZ327686 RDT327686:RDV327686 RNP327686:RNR327686 RXL327686:RXN327686 SHH327686:SHJ327686 SRD327686:SRF327686 TAZ327686:TBB327686 TKV327686:TKX327686 TUR327686:TUT327686 UEN327686:UEP327686 UOJ327686:UOL327686 UYF327686:UYH327686 VIB327686:VID327686 VRX327686:VRZ327686 WBT327686:WBV327686 WLP327686:WLR327686 WVL327686:WVN327686 D393222:F393222 IZ393222:JB393222 SV393222:SX393222 ACR393222:ACT393222 AMN393222:AMP393222 AWJ393222:AWL393222 BGF393222:BGH393222 BQB393222:BQD393222 BZX393222:BZZ393222 CJT393222:CJV393222 CTP393222:CTR393222 DDL393222:DDN393222 DNH393222:DNJ393222 DXD393222:DXF393222 EGZ393222:EHB393222 EQV393222:EQX393222 FAR393222:FAT393222 FKN393222:FKP393222 FUJ393222:FUL393222 GEF393222:GEH393222 GOB393222:GOD393222 GXX393222:GXZ393222 HHT393222:HHV393222 HRP393222:HRR393222 IBL393222:IBN393222 ILH393222:ILJ393222 IVD393222:IVF393222 JEZ393222:JFB393222 JOV393222:JOX393222 JYR393222:JYT393222 KIN393222:KIP393222 KSJ393222:KSL393222 LCF393222:LCH393222 LMB393222:LMD393222 LVX393222:LVZ393222 MFT393222:MFV393222 MPP393222:MPR393222 MZL393222:MZN393222 NJH393222:NJJ393222 NTD393222:NTF393222 OCZ393222:ODB393222 OMV393222:OMX393222 OWR393222:OWT393222 PGN393222:PGP393222 PQJ393222:PQL393222 QAF393222:QAH393222 QKB393222:QKD393222 QTX393222:QTZ393222 RDT393222:RDV393222 RNP393222:RNR393222 RXL393222:RXN393222 SHH393222:SHJ393222 SRD393222:SRF393222 TAZ393222:TBB393222 TKV393222:TKX393222 TUR393222:TUT393222 UEN393222:UEP393222 UOJ393222:UOL393222 UYF393222:UYH393222 VIB393222:VID393222 VRX393222:VRZ393222 WBT393222:WBV393222 WLP393222:WLR393222 WVL393222:WVN393222 D458758:F458758 IZ458758:JB458758 SV458758:SX458758 ACR458758:ACT458758 AMN458758:AMP458758 AWJ458758:AWL458758 BGF458758:BGH458758 BQB458758:BQD458758 BZX458758:BZZ458758 CJT458758:CJV458758 CTP458758:CTR458758 DDL458758:DDN458758 DNH458758:DNJ458758 DXD458758:DXF458758 EGZ458758:EHB458758 EQV458758:EQX458758 FAR458758:FAT458758 FKN458758:FKP458758 FUJ458758:FUL458758 GEF458758:GEH458758 GOB458758:GOD458758 GXX458758:GXZ458758 HHT458758:HHV458758 HRP458758:HRR458758 IBL458758:IBN458758 ILH458758:ILJ458758 IVD458758:IVF458758 JEZ458758:JFB458758 JOV458758:JOX458758 JYR458758:JYT458758 KIN458758:KIP458758 KSJ458758:KSL458758 LCF458758:LCH458758 LMB458758:LMD458758 LVX458758:LVZ458758 MFT458758:MFV458758 MPP458758:MPR458758 MZL458758:MZN458758 NJH458758:NJJ458758 NTD458758:NTF458758 OCZ458758:ODB458758 OMV458758:OMX458758 OWR458758:OWT458758 PGN458758:PGP458758 PQJ458758:PQL458758 QAF458758:QAH458758 QKB458758:QKD458758 QTX458758:QTZ458758 RDT458758:RDV458758 RNP458758:RNR458758 RXL458758:RXN458758 SHH458758:SHJ458758 SRD458758:SRF458758 TAZ458758:TBB458758 TKV458758:TKX458758 TUR458758:TUT458758 UEN458758:UEP458758 UOJ458758:UOL458758 UYF458758:UYH458758 VIB458758:VID458758 VRX458758:VRZ458758 WBT458758:WBV458758 WLP458758:WLR458758 WVL458758:WVN458758 D524294:F524294 IZ524294:JB524294 SV524294:SX524294 ACR524294:ACT524294 AMN524294:AMP524294 AWJ524294:AWL524294 BGF524294:BGH524294 BQB524294:BQD524294 BZX524294:BZZ524294 CJT524294:CJV524294 CTP524294:CTR524294 DDL524294:DDN524294 DNH524294:DNJ524294 DXD524294:DXF524294 EGZ524294:EHB524294 EQV524294:EQX524294 FAR524294:FAT524294 FKN524294:FKP524294 FUJ524294:FUL524294 GEF524294:GEH524294 GOB524294:GOD524294 GXX524294:GXZ524294 HHT524294:HHV524294 HRP524294:HRR524294 IBL524294:IBN524294 ILH524294:ILJ524294 IVD524294:IVF524294 JEZ524294:JFB524294 JOV524294:JOX524294 JYR524294:JYT524294 KIN524294:KIP524294 KSJ524294:KSL524294 LCF524294:LCH524294 LMB524294:LMD524294 LVX524294:LVZ524294 MFT524294:MFV524294 MPP524294:MPR524294 MZL524294:MZN524294 NJH524294:NJJ524294 NTD524294:NTF524294 OCZ524294:ODB524294 OMV524294:OMX524294 OWR524294:OWT524294 PGN524294:PGP524294 PQJ524294:PQL524294 QAF524294:QAH524294 QKB524294:QKD524294 QTX524294:QTZ524294 RDT524294:RDV524294 RNP524294:RNR524294 RXL524294:RXN524294 SHH524294:SHJ524294 SRD524294:SRF524294 TAZ524294:TBB524294 TKV524294:TKX524294 TUR524294:TUT524294 UEN524294:UEP524294 UOJ524294:UOL524294 UYF524294:UYH524294 VIB524294:VID524294 VRX524294:VRZ524294 WBT524294:WBV524294 WLP524294:WLR524294 WVL524294:WVN524294 D589830:F589830 IZ589830:JB589830 SV589830:SX589830 ACR589830:ACT589830 AMN589830:AMP589830 AWJ589830:AWL589830 BGF589830:BGH589830 BQB589830:BQD589830 BZX589830:BZZ589830 CJT589830:CJV589830 CTP589830:CTR589830 DDL589830:DDN589830 DNH589830:DNJ589830 DXD589830:DXF589830 EGZ589830:EHB589830 EQV589830:EQX589830 FAR589830:FAT589830 FKN589830:FKP589830 FUJ589830:FUL589830 GEF589830:GEH589830 GOB589830:GOD589830 GXX589830:GXZ589830 HHT589830:HHV589830 HRP589830:HRR589830 IBL589830:IBN589830 ILH589830:ILJ589830 IVD589830:IVF589830 JEZ589830:JFB589830 JOV589830:JOX589830 JYR589830:JYT589830 KIN589830:KIP589830 KSJ589830:KSL589830 LCF589830:LCH589830 LMB589830:LMD589830 LVX589830:LVZ589830 MFT589830:MFV589830 MPP589830:MPR589830 MZL589830:MZN589830 NJH589830:NJJ589830 NTD589830:NTF589830 OCZ589830:ODB589830 OMV589830:OMX589830 OWR589830:OWT589830 PGN589830:PGP589830 PQJ589830:PQL589830 QAF589830:QAH589830 QKB589830:QKD589830 QTX589830:QTZ589830 RDT589830:RDV589830 RNP589830:RNR589830 RXL589830:RXN589830 SHH589830:SHJ589830 SRD589830:SRF589830 TAZ589830:TBB589830 TKV589830:TKX589830 TUR589830:TUT589830 UEN589830:UEP589830 UOJ589830:UOL589830 UYF589830:UYH589830 VIB589830:VID589830 VRX589830:VRZ589830 WBT589830:WBV589830 WLP589830:WLR589830 WVL589830:WVN589830 D655366:F655366 IZ655366:JB655366 SV655366:SX655366 ACR655366:ACT655366 AMN655366:AMP655366 AWJ655366:AWL655366 BGF655366:BGH655366 BQB655366:BQD655366 BZX655366:BZZ655366 CJT655366:CJV655366 CTP655366:CTR655366 DDL655366:DDN655366 DNH655366:DNJ655366 DXD655366:DXF655366 EGZ655366:EHB655366 EQV655366:EQX655366 FAR655366:FAT655366 FKN655366:FKP655366 FUJ655366:FUL655366 GEF655366:GEH655366 GOB655366:GOD655366 GXX655366:GXZ655366 HHT655366:HHV655366 HRP655366:HRR655366 IBL655366:IBN655366 ILH655366:ILJ655366 IVD655366:IVF655366 JEZ655366:JFB655366 JOV655366:JOX655366 JYR655366:JYT655366 KIN655366:KIP655366 KSJ655366:KSL655366 LCF655366:LCH655366 LMB655366:LMD655366 LVX655366:LVZ655366 MFT655366:MFV655366 MPP655366:MPR655366 MZL655366:MZN655366 NJH655366:NJJ655366 NTD655366:NTF655366 OCZ655366:ODB655366 OMV655366:OMX655366 OWR655366:OWT655366 PGN655366:PGP655366 PQJ655366:PQL655366 QAF655366:QAH655366 QKB655366:QKD655366 QTX655366:QTZ655366 RDT655366:RDV655366 RNP655366:RNR655366 RXL655366:RXN655366 SHH655366:SHJ655366 SRD655366:SRF655366 TAZ655366:TBB655366 TKV655366:TKX655366 TUR655366:TUT655366 UEN655366:UEP655366 UOJ655366:UOL655366 UYF655366:UYH655366 VIB655366:VID655366 VRX655366:VRZ655366 WBT655366:WBV655366 WLP655366:WLR655366 WVL655366:WVN655366 D720902:F720902 IZ720902:JB720902 SV720902:SX720902 ACR720902:ACT720902 AMN720902:AMP720902 AWJ720902:AWL720902 BGF720902:BGH720902 BQB720902:BQD720902 BZX720902:BZZ720902 CJT720902:CJV720902 CTP720902:CTR720902 DDL720902:DDN720902 DNH720902:DNJ720902 DXD720902:DXF720902 EGZ720902:EHB720902 EQV720902:EQX720902 FAR720902:FAT720902 FKN720902:FKP720902 FUJ720902:FUL720902 GEF720902:GEH720902 GOB720902:GOD720902 GXX720902:GXZ720902 HHT720902:HHV720902 HRP720902:HRR720902 IBL720902:IBN720902 ILH720902:ILJ720902 IVD720902:IVF720902 JEZ720902:JFB720902 JOV720902:JOX720902 JYR720902:JYT720902 KIN720902:KIP720902 KSJ720902:KSL720902 LCF720902:LCH720902 LMB720902:LMD720902 LVX720902:LVZ720902 MFT720902:MFV720902 MPP720902:MPR720902 MZL720902:MZN720902 NJH720902:NJJ720902 NTD720902:NTF720902 OCZ720902:ODB720902 OMV720902:OMX720902 OWR720902:OWT720902 PGN720902:PGP720902 PQJ720902:PQL720902 QAF720902:QAH720902 QKB720902:QKD720902 QTX720902:QTZ720902 RDT720902:RDV720902 RNP720902:RNR720902 RXL720902:RXN720902 SHH720902:SHJ720902 SRD720902:SRF720902 TAZ720902:TBB720902 TKV720902:TKX720902 TUR720902:TUT720902 UEN720902:UEP720902 UOJ720902:UOL720902 UYF720902:UYH720902 VIB720902:VID720902 VRX720902:VRZ720902 WBT720902:WBV720902 WLP720902:WLR720902 WVL720902:WVN720902 D786438:F786438 IZ786438:JB786438 SV786438:SX786438 ACR786438:ACT786438 AMN786438:AMP786438 AWJ786438:AWL786438 BGF786438:BGH786438 BQB786438:BQD786438 BZX786438:BZZ786438 CJT786438:CJV786438 CTP786438:CTR786438 DDL786438:DDN786438 DNH786438:DNJ786438 DXD786438:DXF786438 EGZ786438:EHB786438 EQV786438:EQX786438 FAR786438:FAT786438 FKN786438:FKP786438 FUJ786438:FUL786438 GEF786438:GEH786438 GOB786438:GOD786438 GXX786438:GXZ786438 HHT786438:HHV786438 HRP786438:HRR786438 IBL786438:IBN786438 ILH786438:ILJ786438 IVD786438:IVF786438 JEZ786438:JFB786438 JOV786438:JOX786438 JYR786438:JYT786438 KIN786438:KIP786438 KSJ786438:KSL786438 LCF786438:LCH786438 LMB786438:LMD786438 LVX786438:LVZ786438 MFT786438:MFV786438 MPP786438:MPR786438 MZL786438:MZN786438 NJH786438:NJJ786438 NTD786438:NTF786438 OCZ786438:ODB786438 OMV786438:OMX786438 OWR786438:OWT786438 PGN786438:PGP786438 PQJ786438:PQL786438 QAF786438:QAH786438 QKB786438:QKD786438 QTX786438:QTZ786438 RDT786438:RDV786438 RNP786438:RNR786438 RXL786438:RXN786438 SHH786438:SHJ786438 SRD786438:SRF786438 TAZ786438:TBB786438 TKV786438:TKX786438 TUR786438:TUT786438 UEN786438:UEP786438 UOJ786438:UOL786438 UYF786438:UYH786438 VIB786438:VID786438 VRX786438:VRZ786438 WBT786438:WBV786438 WLP786438:WLR786438 WVL786438:WVN786438 D851974:F851974 IZ851974:JB851974 SV851974:SX851974 ACR851974:ACT851974 AMN851974:AMP851974 AWJ851974:AWL851974 BGF851974:BGH851974 BQB851974:BQD851974 BZX851974:BZZ851974 CJT851974:CJV851974 CTP851974:CTR851974 DDL851974:DDN851974 DNH851974:DNJ851974 DXD851974:DXF851974 EGZ851974:EHB851974 EQV851974:EQX851974 FAR851974:FAT851974 FKN851974:FKP851974 FUJ851974:FUL851974 GEF851974:GEH851974 GOB851974:GOD851974 GXX851974:GXZ851974 HHT851974:HHV851974 HRP851974:HRR851974 IBL851974:IBN851974 ILH851974:ILJ851974 IVD851974:IVF851974 JEZ851974:JFB851974 JOV851974:JOX851974 JYR851974:JYT851974 KIN851974:KIP851974 KSJ851974:KSL851974 LCF851974:LCH851974 LMB851974:LMD851974 LVX851974:LVZ851974 MFT851974:MFV851974 MPP851974:MPR851974 MZL851974:MZN851974 NJH851974:NJJ851974 NTD851974:NTF851974 OCZ851974:ODB851974 OMV851974:OMX851974 OWR851974:OWT851974 PGN851974:PGP851974 PQJ851974:PQL851974 QAF851974:QAH851974 QKB851974:QKD851974 QTX851974:QTZ851974 RDT851974:RDV851974 RNP851974:RNR851974 RXL851974:RXN851974 SHH851974:SHJ851974 SRD851974:SRF851974 TAZ851974:TBB851974 TKV851974:TKX851974 TUR851974:TUT851974 UEN851974:UEP851974 UOJ851974:UOL851974 UYF851974:UYH851974 VIB851974:VID851974 VRX851974:VRZ851974 WBT851974:WBV851974 WLP851974:WLR851974 WVL851974:WVN851974 D917510:F917510 IZ917510:JB917510 SV917510:SX917510 ACR917510:ACT917510 AMN917510:AMP917510 AWJ917510:AWL917510 BGF917510:BGH917510 BQB917510:BQD917510 BZX917510:BZZ917510 CJT917510:CJV917510 CTP917510:CTR917510 DDL917510:DDN917510 DNH917510:DNJ917510 DXD917510:DXF917510 EGZ917510:EHB917510 EQV917510:EQX917510 FAR917510:FAT917510 FKN917510:FKP917510 FUJ917510:FUL917510 GEF917510:GEH917510 GOB917510:GOD917510 GXX917510:GXZ917510 HHT917510:HHV917510 HRP917510:HRR917510 IBL917510:IBN917510 ILH917510:ILJ917510 IVD917510:IVF917510 JEZ917510:JFB917510 JOV917510:JOX917510 JYR917510:JYT917510 KIN917510:KIP917510 KSJ917510:KSL917510 LCF917510:LCH917510 LMB917510:LMD917510 LVX917510:LVZ917510 MFT917510:MFV917510 MPP917510:MPR917510 MZL917510:MZN917510 NJH917510:NJJ917510 NTD917510:NTF917510 OCZ917510:ODB917510 OMV917510:OMX917510 OWR917510:OWT917510 PGN917510:PGP917510 PQJ917510:PQL917510 QAF917510:QAH917510 QKB917510:QKD917510 QTX917510:QTZ917510 RDT917510:RDV917510 RNP917510:RNR917510 RXL917510:RXN917510 SHH917510:SHJ917510 SRD917510:SRF917510 TAZ917510:TBB917510 TKV917510:TKX917510 TUR917510:TUT917510 UEN917510:UEP917510 UOJ917510:UOL917510 UYF917510:UYH917510 VIB917510:VID917510 VRX917510:VRZ917510 WBT917510:WBV917510 WLP917510:WLR917510 WVL917510:WVN917510 D983046:F983046 IZ983046:JB983046 SV983046:SX983046 ACR983046:ACT983046 AMN983046:AMP983046 AWJ983046:AWL983046 BGF983046:BGH983046 BQB983046:BQD983046 BZX983046:BZZ983046 CJT983046:CJV983046 CTP983046:CTR983046 DDL983046:DDN983046 DNH983046:DNJ983046 DXD983046:DXF983046 EGZ983046:EHB983046 EQV983046:EQX983046 FAR983046:FAT983046 FKN983046:FKP983046 FUJ983046:FUL983046 GEF983046:GEH983046 GOB983046:GOD983046 GXX983046:GXZ983046 HHT983046:HHV983046 HRP983046:HRR983046 IBL983046:IBN983046 ILH983046:ILJ983046 IVD983046:IVF983046 JEZ983046:JFB983046 JOV983046:JOX983046 JYR983046:JYT983046 KIN983046:KIP983046 KSJ983046:KSL983046 LCF983046:LCH983046 LMB983046:LMD983046 LVX983046:LVZ983046 MFT983046:MFV983046 MPP983046:MPR983046 MZL983046:MZN983046 NJH983046:NJJ983046 NTD983046:NTF983046 OCZ983046:ODB983046 OMV983046:OMX983046 OWR983046:OWT983046 PGN983046:PGP983046 PQJ983046:PQL983046 QAF983046:QAH983046 QKB983046:QKD983046 QTX983046:QTZ983046 RDT983046:RDV983046 RNP983046:RNR983046 RXL983046:RXN983046 SHH983046:SHJ983046 SRD983046:SRF983046 TAZ983046:TBB983046 TKV983046:TKX983046 TUR983046:TUT983046 UEN983046:UEP983046 UOJ983046:UOL983046 UYF983046:UYH983046 VIB983046:VID983046 VRX983046:VRZ983046 WBT983046:WBV983046 WLP983046:WLR983046 WVL983046:WVN983046" xr:uid="{A74B4D58-7C89-4AA5-A761-8757B326C75A}"/>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44:F65544 IZ65544:JB65544 SV65544:SX65544 ACR65544:ACT65544 AMN65544:AMP65544 AWJ65544:AWL65544 BGF65544:BGH65544 BQB65544:BQD65544 BZX65544:BZZ65544 CJT65544:CJV65544 CTP65544:CTR65544 DDL65544:DDN65544 DNH65544:DNJ65544 DXD65544:DXF65544 EGZ65544:EHB65544 EQV65544:EQX65544 FAR65544:FAT65544 FKN65544:FKP65544 FUJ65544:FUL65544 GEF65544:GEH65544 GOB65544:GOD65544 GXX65544:GXZ65544 HHT65544:HHV65544 HRP65544:HRR65544 IBL65544:IBN65544 ILH65544:ILJ65544 IVD65544:IVF65544 JEZ65544:JFB65544 JOV65544:JOX65544 JYR65544:JYT65544 KIN65544:KIP65544 KSJ65544:KSL65544 LCF65544:LCH65544 LMB65544:LMD65544 LVX65544:LVZ65544 MFT65544:MFV65544 MPP65544:MPR65544 MZL65544:MZN65544 NJH65544:NJJ65544 NTD65544:NTF65544 OCZ65544:ODB65544 OMV65544:OMX65544 OWR65544:OWT65544 PGN65544:PGP65544 PQJ65544:PQL65544 QAF65544:QAH65544 QKB65544:QKD65544 QTX65544:QTZ65544 RDT65544:RDV65544 RNP65544:RNR65544 RXL65544:RXN65544 SHH65544:SHJ65544 SRD65544:SRF65544 TAZ65544:TBB65544 TKV65544:TKX65544 TUR65544:TUT65544 UEN65544:UEP65544 UOJ65544:UOL65544 UYF65544:UYH65544 VIB65544:VID65544 VRX65544:VRZ65544 WBT65544:WBV65544 WLP65544:WLR65544 WVL65544:WVN65544 D131080:F131080 IZ131080:JB131080 SV131080:SX131080 ACR131080:ACT131080 AMN131080:AMP131080 AWJ131080:AWL131080 BGF131080:BGH131080 BQB131080:BQD131080 BZX131080:BZZ131080 CJT131080:CJV131080 CTP131080:CTR131080 DDL131080:DDN131080 DNH131080:DNJ131080 DXD131080:DXF131080 EGZ131080:EHB131080 EQV131080:EQX131080 FAR131080:FAT131080 FKN131080:FKP131080 FUJ131080:FUL131080 GEF131080:GEH131080 GOB131080:GOD131080 GXX131080:GXZ131080 HHT131080:HHV131080 HRP131080:HRR131080 IBL131080:IBN131080 ILH131080:ILJ131080 IVD131080:IVF131080 JEZ131080:JFB131080 JOV131080:JOX131080 JYR131080:JYT131080 KIN131080:KIP131080 KSJ131080:KSL131080 LCF131080:LCH131080 LMB131080:LMD131080 LVX131080:LVZ131080 MFT131080:MFV131080 MPP131080:MPR131080 MZL131080:MZN131080 NJH131080:NJJ131080 NTD131080:NTF131080 OCZ131080:ODB131080 OMV131080:OMX131080 OWR131080:OWT131080 PGN131080:PGP131080 PQJ131080:PQL131080 QAF131080:QAH131080 QKB131080:QKD131080 QTX131080:QTZ131080 RDT131080:RDV131080 RNP131080:RNR131080 RXL131080:RXN131080 SHH131080:SHJ131080 SRD131080:SRF131080 TAZ131080:TBB131080 TKV131080:TKX131080 TUR131080:TUT131080 UEN131080:UEP131080 UOJ131080:UOL131080 UYF131080:UYH131080 VIB131080:VID131080 VRX131080:VRZ131080 WBT131080:WBV131080 WLP131080:WLR131080 WVL131080:WVN131080 D196616:F196616 IZ196616:JB196616 SV196616:SX196616 ACR196616:ACT196616 AMN196616:AMP196616 AWJ196616:AWL196616 BGF196616:BGH196616 BQB196616:BQD196616 BZX196616:BZZ196616 CJT196616:CJV196616 CTP196616:CTR196616 DDL196616:DDN196616 DNH196616:DNJ196616 DXD196616:DXF196616 EGZ196616:EHB196616 EQV196616:EQX196616 FAR196616:FAT196616 FKN196616:FKP196616 FUJ196616:FUL196616 GEF196616:GEH196616 GOB196616:GOD196616 GXX196616:GXZ196616 HHT196616:HHV196616 HRP196616:HRR196616 IBL196616:IBN196616 ILH196616:ILJ196616 IVD196616:IVF196616 JEZ196616:JFB196616 JOV196616:JOX196616 JYR196616:JYT196616 KIN196616:KIP196616 KSJ196616:KSL196616 LCF196616:LCH196616 LMB196616:LMD196616 LVX196616:LVZ196616 MFT196616:MFV196616 MPP196616:MPR196616 MZL196616:MZN196616 NJH196616:NJJ196616 NTD196616:NTF196616 OCZ196616:ODB196616 OMV196616:OMX196616 OWR196616:OWT196616 PGN196616:PGP196616 PQJ196616:PQL196616 QAF196616:QAH196616 QKB196616:QKD196616 QTX196616:QTZ196616 RDT196616:RDV196616 RNP196616:RNR196616 RXL196616:RXN196616 SHH196616:SHJ196616 SRD196616:SRF196616 TAZ196616:TBB196616 TKV196616:TKX196616 TUR196616:TUT196616 UEN196616:UEP196616 UOJ196616:UOL196616 UYF196616:UYH196616 VIB196616:VID196616 VRX196616:VRZ196616 WBT196616:WBV196616 WLP196616:WLR196616 WVL196616:WVN196616 D262152:F262152 IZ262152:JB262152 SV262152:SX262152 ACR262152:ACT262152 AMN262152:AMP262152 AWJ262152:AWL262152 BGF262152:BGH262152 BQB262152:BQD262152 BZX262152:BZZ262152 CJT262152:CJV262152 CTP262152:CTR262152 DDL262152:DDN262152 DNH262152:DNJ262152 DXD262152:DXF262152 EGZ262152:EHB262152 EQV262152:EQX262152 FAR262152:FAT262152 FKN262152:FKP262152 FUJ262152:FUL262152 GEF262152:GEH262152 GOB262152:GOD262152 GXX262152:GXZ262152 HHT262152:HHV262152 HRP262152:HRR262152 IBL262152:IBN262152 ILH262152:ILJ262152 IVD262152:IVF262152 JEZ262152:JFB262152 JOV262152:JOX262152 JYR262152:JYT262152 KIN262152:KIP262152 KSJ262152:KSL262152 LCF262152:LCH262152 LMB262152:LMD262152 LVX262152:LVZ262152 MFT262152:MFV262152 MPP262152:MPR262152 MZL262152:MZN262152 NJH262152:NJJ262152 NTD262152:NTF262152 OCZ262152:ODB262152 OMV262152:OMX262152 OWR262152:OWT262152 PGN262152:PGP262152 PQJ262152:PQL262152 QAF262152:QAH262152 QKB262152:QKD262152 QTX262152:QTZ262152 RDT262152:RDV262152 RNP262152:RNR262152 RXL262152:RXN262152 SHH262152:SHJ262152 SRD262152:SRF262152 TAZ262152:TBB262152 TKV262152:TKX262152 TUR262152:TUT262152 UEN262152:UEP262152 UOJ262152:UOL262152 UYF262152:UYH262152 VIB262152:VID262152 VRX262152:VRZ262152 WBT262152:WBV262152 WLP262152:WLR262152 WVL262152:WVN262152 D327688:F327688 IZ327688:JB327688 SV327688:SX327688 ACR327688:ACT327688 AMN327688:AMP327688 AWJ327688:AWL327688 BGF327688:BGH327688 BQB327688:BQD327688 BZX327688:BZZ327688 CJT327688:CJV327688 CTP327688:CTR327688 DDL327688:DDN327688 DNH327688:DNJ327688 DXD327688:DXF327688 EGZ327688:EHB327688 EQV327688:EQX327688 FAR327688:FAT327688 FKN327688:FKP327688 FUJ327688:FUL327688 GEF327688:GEH327688 GOB327688:GOD327688 GXX327688:GXZ327688 HHT327688:HHV327688 HRP327688:HRR327688 IBL327688:IBN327688 ILH327688:ILJ327688 IVD327688:IVF327688 JEZ327688:JFB327688 JOV327688:JOX327688 JYR327688:JYT327688 KIN327688:KIP327688 KSJ327688:KSL327688 LCF327688:LCH327688 LMB327688:LMD327688 LVX327688:LVZ327688 MFT327688:MFV327688 MPP327688:MPR327688 MZL327688:MZN327688 NJH327688:NJJ327688 NTD327688:NTF327688 OCZ327688:ODB327688 OMV327688:OMX327688 OWR327688:OWT327688 PGN327688:PGP327688 PQJ327688:PQL327688 QAF327688:QAH327688 QKB327688:QKD327688 QTX327688:QTZ327688 RDT327688:RDV327688 RNP327688:RNR327688 RXL327688:RXN327688 SHH327688:SHJ327688 SRD327688:SRF327688 TAZ327688:TBB327688 TKV327688:TKX327688 TUR327688:TUT327688 UEN327688:UEP327688 UOJ327688:UOL327688 UYF327688:UYH327688 VIB327688:VID327688 VRX327688:VRZ327688 WBT327688:WBV327688 WLP327688:WLR327688 WVL327688:WVN327688 D393224:F393224 IZ393224:JB393224 SV393224:SX393224 ACR393224:ACT393224 AMN393224:AMP393224 AWJ393224:AWL393224 BGF393224:BGH393224 BQB393224:BQD393224 BZX393224:BZZ393224 CJT393224:CJV393224 CTP393224:CTR393224 DDL393224:DDN393224 DNH393224:DNJ393224 DXD393224:DXF393224 EGZ393224:EHB393224 EQV393224:EQX393224 FAR393224:FAT393224 FKN393224:FKP393224 FUJ393224:FUL393224 GEF393224:GEH393224 GOB393224:GOD393224 GXX393224:GXZ393224 HHT393224:HHV393224 HRP393224:HRR393224 IBL393224:IBN393224 ILH393224:ILJ393224 IVD393224:IVF393224 JEZ393224:JFB393224 JOV393224:JOX393224 JYR393224:JYT393224 KIN393224:KIP393224 KSJ393224:KSL393224 LCF393224:LCH393224 LMB393224:LMD393224 LVX393224:LVZ393224 MFT393224:MFV393224 MPP393224:MPR393224 MZL393224:MZN393224 NJH393224:NJJ393224 NTD393224:NTF393224 OCZ393224:ODB393224 OMV393224:OMX393224 OWR393224:OWT393224 PGN393224:PGP393224 PQJ393224:PQL393224 QAF393224:QAH393224 QKB393224:QKD393224 QTX393224:QTZ393224 RDT393224:RDV393224 RNP393224:RNR393224 RXL393224:RXN393224 SHH393224:SHJ393224 SRD393224:SRF393224 TAZ393224:TBB393224 TKV393224:TKX393224 TUR393224:TUT393224 UEN393224:UEP393224 UOJ393224:UOL393224 UYF393224:UYH393224 VIB393224:VID393224 VRX393224:VRZ393224 WBT393224:WBV393224 WLP393224:WLR393224 WVL393224:WVN393224 D458760:F458760 IZ458760:JB458760 SV458760:SX458760 ACR458760:ACT458760 AMN458760:AMP458760 AWJ458760:AWL458760 BGF458760:BGH458760 BQB458760:BQD458760 BZX458760:BZZ458760 CJT458760:CJV458760 CTP458760:CTR458760 DDL458760:DDN458760 DNH458760:DNJ458760 DXD458760:DXF458760 EGZ458760:EHB458760 EQV458760:EQX458760 FAR458760:FAT458760 FKN458760:FKP458760 FUJ458760:FUL458760 GEF458760:GEH458760 GOB458760:GOD458760 GXX458760:GXZ458760 HHT458760:HHV458760 HRP458760:HRR458760 IBL458760:IBN458760 ILH458760:ILJ458760 IVD458760:IVF458760 JEZ458760:JFB458760 JOV458760:JOX458760 JYR458760:JYT458760 KIN458760:KIP458760 KSJ458760:KSL458760 LCF458760:LCH458760 LMB458760:LMD458760 LVX458760:LVZ458760 MFT458760:MFV458760 MPP458760:MPR458760 MZL458760:MZN458760 NJH458760:NJJ458760 NTD458760:NTF458760 OCZ458760:ODB458760 OMV458760:OMX458760 OWR458760:OWT458760 PGN458760:PGP458760 PQJ458760:PQL458760 QAF458760:QAH458760 QKB458760:QKD458760 QTX458760:QTZ458760 RDT458760:RDV458760 RNP458760:RNR458760 RXL458760:RXN458760 SHH458760:SHJ458760 SRD458760:SRF458760 TAZ458760:TBB458760 TKV458760:TKX458760 TUR458760:TUT458760 UEN458760:UEP458760 UOJ458760:UOL458760 UYF458760:UYH458760 VIB458760:VID458760 VRX458760:VRZ458760 WBT458760:WBV458760 WLP458760:WLR458760 WVL458760:WVN458760 D524296:F524296 IZ524296:JB524296 SV524296:SX524296 ACR524296:ACT524296 AMN524296:AMP524296 AWJ524296:AWL524296 BGF524296:BGH524296 BQB524296:BQD524296 BZX524296:BZZ524296 CJT524296:CJV524296 CTP524296:CTR524296 DDL524296:DDN524296 DNH524296:DNJ524296 DXD524296:DXF524296 EGZ524296:EHB524296 EQV524296:EQX524296 FAR524296:FAT524296 FKN524296:FKP524296 FUJ524296:FUL524296 GEF524296:GEH524296 GOB524296:GOD524296 GXX524296:GXZ524296 HHT524296:HHV524296 HRP524296:HRR524296 IBL524296:IBN524296 ILH524296:ILJ524296 IVD524296:IVF524296 JEZ524296:JFB524296 JOV524296:JOX524296 JYR524296:JYT524296 KIN524296:KIP524296 KSJ524296:KSL524296 LCF524296:LCH524296 LMB524296:LMD524296 LVX524296:LVZ524296 MFT524296:MFV524296 MPP524296:MPR524296 MZL524296:MZN524296 NJH524296:NJJ524296 NTD524296:NTF524296 OCZ524296:ODB524296 OMV524296:OMX524296 OWR524296:OWT524296 PGN524296:PGP524296 PQJ524296:PQL524296 QAF524296:QAH524296 QKB524296:QKD524296 QTX524296:QTZ524296 RDT524296:RDV524296 RNP524296:RNR524296 RXL524296:RXN524296 SHH524296:SHJ524296 SRD524296:SRF524296 TAZ524296:TBB524296 TKV524296:TKX524296 TUR524296:TUT524296 UEN524296:UEP524296 UOJ524296:UOL524296 UYF524296:UYH524296 VIB524296:VID524296 VRX524296:VRZ524296 WBT524296:WBV524296 WLP524296:WLR524296 WVL524296:WVN524296 D589832:F589832 IZ589832:JB589832 SV589832:SX589832 ACR589832:ACT589832 AMN589832:AMP589832 AWJ589832:AWL589832 BGF589832:BGH589832 BQB589832:BQD589832 BZX589832:BZZ589832 CJT589832:CJV589832 CTP589832:CTR589832 DDL589832:DDN589832 DNH589832:DNJ589832 DXD589832:DXF589832 EGZ589832:EHB589832 EQV589832:EQX589832 FAR589832:FAT589832 FKN589832:FKP589832 FUJ589832:FUL589832 GEF589832:GEH589832 GOB589832:GOD589832 GXX589832:GXZ589832 HHT589832:HHV589832 HRP589832:HRR589832 IBL589832:IBN589832 ILH589832:ILJ589832 IVD589832:IVF589832 JEZ589832:JFB589832 JOV589832:JOX589832 JYR589832:JYT589832 KIN589832:KIP589832 KSJ589832:KSL589832 LCF589832:LCH589832 LMB589832:LMD589832 LVX589832:LVZ589832 MFT589832:MFV589832 MPP589832:MPR589832 MZL589832:MZN589832 NJH589832:NJJ589832 NTD589832:NTF589832 OCZ589832:ODB589832 OMV589832:OMX589832 OWR589832:OWT589832 PGN589832:PGP589832 PQJ589832:PQL589832 QAF589832:QAH589832 QKB589832:QKD589832 QTX589832:QTZ589832 RDT589832:RDV589832 RNP589832:RNR589832 RXL589832:RXN589832 SHH589832:SHJ589832 SRD589832:SRF589832 TAZ589832:TBB589832 TKV589832:TKX589832 TUR589832:TUT589832 UEN589832:UEP589832 UOJ589832:UOL589832 UYF589832:UYH589832 VIB589832:VID589832 VRX589832:VRZ589832 WBT589832:WBV589832 WLP589832:WLR589832 WVL589832:WVN589832 D655368:F655368 IZ655368:JB655368 SV655368:SX655368 ACR655368:ACT655368 AMN655368:AMP655368 AWJ655368:AWL655368 BGF655368:BGH655368 BQB655368:BQD655368 BZX655368:BZZ655368 CJT655368:CJV655368 CTP655368:CTR655368 DDL655368:DDN655368 DNH655368:DNJ655368 DXD655368:DXF655368 EGZ655368:EHB655368 EQV655368:EQX655368 FAR655368:FAT655368 FKN655368:FKP655368 FUJ655368:FUL655368 GEF655368:GEH655368 GOB655368:GOD655368 GXX655368:GXZ655368 HHT655368:HHV655368 HRP655368:HRR655368 IBL655368:IBN655368 ILH655368:ILJ655368 IVD655368:IVF655368 JEZ655368:JFB655368 JOV655368:JOX655368 JYR655368:JYT655368 KIN655368:KIP655368 KSJ655368:KSL655368 LCF655368:LCH655368 LMB655368:LMD655368 LVX655368:LVZ655368 MFT655368:MFV655368 MPP655368:MPR655368 MZL655368:MZN655368 NJH655368:NJJ655368 NTD655368:NTF655368 OCZ655368:ODB655368 OMV655368:OMX655368 OWR655368:OWT655368 PGN655368:PGP655368 PQJ655368:PQL655368 QAF655368:QAH655368 QKB655368:QKD655368 QTX655368:QTZ655368 RDT655368:RDV655368 RNP655368:RNR655368 RXL655368:RXN655368 SHH655368:SHJ655368 SRD655368:SRF655368 TAZ655368:TBB655368 TKV655368:TKX655368 TUR655368:TUT655368 UEN655368:UEP655368 UOJ655368:UOL655368 UYF655368:UYH655368 VIB655368:VID655368 VRX655368:VRZ655368 WBT655368:WBV655368 WLP655368:WLR655368 WVL655368:WVN655368 D720904:F720904 IZ720904:JB720904 SV720904:SX720904 ACR720904:ACT720904 AMN720904:AMP720904 AWJ720904:AWL720904 BGF720904:BGH720904 BQB720904:BQD720904 BZX720904:BZZ720904 CJT720904:CJV720904 CTP720904:CTR720904 DDL720904:DDN720904 DNH720904:DNJ720904 DXD720904:DXF720904 EGZ720904:EHB720904 EQV720904:EQX720904 FAR720904:FAT720904 FKN720904:FKP720904 FUJ720904:FUL720904 GEF720904:GEH720904 GOB720904:GOD720904 GXX720904:GXZ720904 HHT720904:HHV720904 HRP720904:HRR720904 IBL720904:IBN720904 ILH720904:ILJ720904 IVD720904:IVF720904 JEZ720904:JFB720904 JOV720904:JOX720904 JYR720904:JYT720904 KIN720904:KIP720904 KSJ720904:KSL720904 LCF720904:LCH720904 LMB720904:LMD720904 LVX720904:LVZ720904 MFT720904:MFV720904 MPP720904:MPR720904 MZL720904:MZN720904 NJH720904:NJJ720904 NTD720904:NTF720904 OCZ720904:ODB720904 OMV720904:OMX720904 OWR720904:OWT720904 PGN720904:PGP720904 PQJ720904:PQL720904 QAF720904:QAH720904 QKB720904:QKD720904 QTX720904:QTZ720904 RDT720904:RDV720904 RNP720904:RNR720904 RXL720904:RXN720904 SHH720904:SHJ720904 SRD720904:SRF720904 TAZ720904:TBB720904 TKV720904:TKX720904 TUR720904:TUT720904 UEN720904:UEP720904 UOJ720904:UOL720904 UYF720904:UYH720904 VIB720904:VID720904 VRX720904:VRZ720904 WBT720904:WBV720904 WLP720904:WLR720904 WVL720904:WVN720904 D786440:F786440 IZ786440:JB786440 SV786440:SX786440 ACR786440:ACT786440 AMN786440:AMP786440 AWJ786440:AWL786440 BGF786440:BGH786440 BQB786440:BQD786440 BZX786440:BZZ786440 CJT786440:CJV786440 CTP786440:CTR786440 DDL786440:DDN786440 DNH786440:DNJ786440 DXD786440:DXF786440 EGZ786440:EHB786440 EQV786440:EQX786440 FAR786440:FAT786440 FKN786440:FKP786440 FUJ786440:FUL786440 GEF786440:GEH786440 GOB786440:GOD786440 GXX786440:GXZ786440 HHT786440:HHV786440 HRP786440:HRR786440 IBL786440:IBN786440 ILH786440:ILJ786440 IVD786440:IVF786440 JEZ786440:JFB786440 JOV786440:JOX786440 JYR786440:JYT786440 KIN786440:KIP786440 KSJ786440:KSL786440 LCF786440:LCH786440 LMB786440:LMD786440 LVX786440:LVZ786440 MFT786440:MFV786440 MPP786440:MPR786440 MZL786440:MZN786440 NJH786440:NJJ786440 NTD786440:NTF786440 OCZ786440:ODB786440 OMV786440:OMX786440 OWR786440:OWT786440 PGN786440:PGP786440 PQJ786440:PQL786440 QAF786440:QAH786440 QKB786440:QKD786440 QTX786440:QTZ786440 RDT786440:RDV786440 RNP786440:RNR786440 RXL786440:RXN786440 SHH786440:SHJ786440 SRD786440:SRF786440 TAZ786440:TBB786440 TKV786440:TKX786440 TUR786440:TUT786440 UEN786440:UEP786440 UOJ786440:UOL786440 UYF786440:UYH786440 VIB786440:VID786440 VRX786440:VRZ786440 WBT786440:WBV786440 WLP786440:WLR786440 WVL786440:WVN786440 D851976:F851976 IZ851976:JB851976 SV851976:SX851976 ACR851976:ACT851976 AMN851976:AMP851976 AWJ851976:AWL851976 BGF851976:BGH851976 BQB851976:BQD851976 BZX851976:BZZ851976 CJT851976:CJV851976 CTP851976:CTR851976 DDL851976:DDN851976 DNH851976:DNJ851976 DXD851976:DXF851976 EGZ851976:EHB851976 EQV851976:EQX851976 FAR851976:FAT851976 FKN851976:FKP851976 FUJ851976:FUL851976 GEF851976:GEH851976 GOB851976:GOD851976 GXX851976:GXZ851976 HHT851976:HHV851976 HRP851976:HRR851976 IBL851976:IBN851976 ILH851976:ILJ851976 IVD851976:IVF851976 JEZ851976:JFB851976 JOV851976:JOX851976 JYR851976:JYT851976 KIN851976:KIP851976 KSJ851976:KSL851976 LCF851976:LCH851976 LMB851976:LMD851976 LVX851976:LVZ851976 MFT851976:MFV851976 MPP851976:MPR851976 MZL851976:MZN851976 NJH851976:NJJ851976 NTD851976:NTF851976 OCZ851976:ODB851976 OMV851976:OMX851976 OWR851976:OWT851976 PGN851976:PGP851976 PQJ851976:PQL851976 QAF851976:QAH851976 QKB851976:QKD851976 QTX851976:QTZ851976 RDT851976:RDV851976 RNP851976:RNR851976 RXL851976:RXN851976 SHH851976:SHJ851976 SRD851976:SRF851976 TAZ851976:TBB851976 TKV851976:TKX851976 TUR851976:TUT851976 UEN851976:UEP851976 UOJ851976:UOL851976 UYF851976:UYH851976 VIB851976:VID851976 VRX851976:VRZ851976 WBT851976:WBV851976 WLP851976:WLR851976 WVL851976:WVN851976 D917512:F917512 IZ917512:JB917512 SV917512:SX917512 ACR917512:ACT917512 AMN917512:AMP917512 AWJ917512:AWL917512 BGF917512:BGH917512 BQB917512:BQD917512 BZX917512:BZZ917512 CJT917512:CJV917512 CTP917512:CTR917512 DDL917512:DDN917512 DNH917512:DNJ917512 DXD917512:DXF917512 EGZ917512:EHB917512 EQV917512:EQX917512 FAR917512:FAT917512 FKN917512:FKP917512 FUJ917512:FUL917512 GEF917512:GEH917512 GOB917512:GOD917512 GXX917512:GXZ917512 HHT917512:HHV917512 HRP917512:HRR917512 IBL917512:IBN917512 ILH917512:ILJ917512 IVD917512:IVF917512 JEZ917512:JFB917512 JOV917512:JOX917512 JYR917512:JYT917512 KIN917512:KIP917512 KSJ917512:KSL917512 LCF917512:LCH917512 LMB917512:LMD917512 LVX917512:LVZ917512 MFT917512:MFV917512 MPP917512:MPR917512 MZL917512:MZN917512 NJH917512:NJJ917512 NTD917512:NTF917512 OCZ917512:ODB917512 OMV917512:OMX917512 OWR917512:OWT917512 PGN917512:PGP917512 PQJ917512:PQL917512 QAF917512:QAH917512 QKB917512:QKD917512 QTX917512:QTZ917512 RDT917512:RDV917512 RNP917512:RNR917512 RXL917512:RXN917512 SHH917512:SHJ917512 SRD917512:SRF917512 TAZ917512:TBB917512 TKV917512:TKX917512 TUR917512:TUT917512 UEN917512:UEP917512 UOJ917512:UOL917512 UYF917512:UYH917512 VIB917512:VID917512 VRX917512:VRZ917512 WBT917512:WBV917512 WLP917512:WLR917512 WVL917512:WVN917512 D983048:F983048 IZ983048:JB983048 SV983048:SX983048 ACR983048:ACT983048 AMN983048:AMP983048 AWJ983048:AWL983048 BGF983048:BGH983048 BQB983048:BQD983048 BZX983048:BZZ983048 CJT983048:CJV983048 CTP983048:CTR983048 DDL983048:DDN983048 DNH983048:DNJ983048 DXD983048:DXF983048 EGZ983048:EHB983048 EQV983048:EQX983048 FAR983048:FAT983048 FKN983048:FKP983048 FUJ983048:FUL983048 GEF983048:GEH983048 GOB983048:GOD983048 GXX983048:GXZ983048 HHT983048:HHV983048 HRP983048:HRR983048 IBL983048:IBN983048 ILH983048:ILJ983048 IVD983048:IVF983048 JEZ983048:JFB983048 JOV983048:JOX983048 JYR983048:JYT983048 KIN983048:KIP983048 KSJ983048:KSL983048 LCF983048:LCH983048 LMB983048:LMD983048 LVX983048:LVZ983048 MFT983048:MFV983048 MPP983048:MPR983048 MZL983048:MZN983048 NJH983048:NJJ983048 NTD983048:NTF983048 OCZ983048:ODB983048 OMV983048:OMX983048 OWR983048:OWT983048 PGN983048:PGP983048 PQJ983048:PQL983048 QAF983048:QAH983048 QKB983048:QKD983048 QTX983048:QTZ983048 RDT983048:RDV983048 RNP983048:RNR983048 RXL983048:RXN983048 SHH983048:SHJ983048 SRD983048:SRF983048 TAZ983048:TBB983048 TKV983048:TKX983048 TUR983048:TUT983048 UEN983048:UEP983048 UOJ983048:UOL983048 UYF983048:UYH983048 VIB983048:VID983048 VRX983048:VRZ983048 WBT983048:WBV983048 WLP983048:WLR983048 WVL983048:WVN983048" xr:uid="{FED0D26A-F661-483B-8E90-F177EB86CA53}">
      <formula1>40543</formula1>
    </dataValidation>
  </dataValidations>
  <pageMargins left="0.25" right="0.25" top="0.75" bottom="0.75" header="0.3" footer="0.3"/>
  <pageSetup paperSize="9" scale="81" fitToHeight="0" orientation="portrait" r:id="rId1"/>
  <rowBreaks count="1" manualBreakCount="1">
    <brk id="64" min="1"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EC6C3-1517-4145-B1BD-569489BCAE37}">
  <sheetPr>
    <tabColor theme="6" tint="-0.499984740745262"/>
    <pageSetUpPr fitToPage="1"/>
  </sheetPr>
  <dimension ref="A1:WWB163"/>
  <sheetViews>
    <sheetView showGridLines="0" topLeftCell="A4" zoomScaleNormal="100" zoomScaleSheetLayoutView="100" workbookViewId="0">
      <selection activeCell="F27" sqref="F27"/>
    </sheetView>
  </sheetViews>
  <sheetFormatPr defaultColWidth="0" defaultRowHeight="0" customHeight="1" zeroHeight="1"/>
  <cols>
    <col min="1" max="1" width="1.42578125" style="395" customWidth="1"/>
    <col min="2" max="2" width="12.5703125" style="395" customWidth="1"/>
    <col min="3" max="3" width="49.5703125" style="395" customWidth="1"/>
    <col min="4" max="4" width="28" style="395" customWidth="1"/>
    <col min="5" max="5" width="16.85546875" style="395" customWidth="1"/>
    <col min="6" max="6" width="17.5703125" style="395" customWidth="1"/>
    <col min="7" max="7" width="1.42578125" style="395" customWidth="1"/>
    <col min="8" max="8" width="15.85546875" style="237" hidden="1"/>
    <col min="9" max="9" width="3.85546875" style="237" hidden="1"/>
    <col min="10" max="10" width="21.7109375" style="237" hidden="1"/>
    <col min="11" max="11" width="2.5703125" style="237" hidden="1"/>
    <col min="12" max="12" width="19.85546875" style="237" hidden="1"/>
    <col min="13" max="13" width="2.42578125" style="237" hidden="1"/>
    <col min="14" max="14" width="42.7109375" style="237" hidden="1"/>
    <col min="15" max="15" width="2.28515625" style="237" hidden="1"/>
    <col min="16" max="16" width="13.42578125" style="237" hidden="1"/>
    <col min="17" max="17" width="2.140625" style="237" hidden="1"/>
    <col min="18" max="18" width="23.42578125" style="237" hidden="1"/>
    <col min="19" max="19" width="1.42578125" style="237" hidden="1"/>
    <col min="20" max="20" width="19.85546875" style="237" hidden="1"/>
    <col min="21" max="257" width="9.140625" style="237" hidden="1"/>
    <col min="258" max="258" width="12.5703125" style="237" hidden="1"/>
    <col min="259" max="259" width="49.5703125" style="237" hidden="1"/>
    <col min="260" max="260" width="28" style="237" hidden="1"/>
    <col min="261" max="261" width="16.85546875" style="237" hidden="1"/>
    <col min="262" max="262" width="17.5703125" style="237" hidden="1"/>
    <col min="263" max="263" width="33.140625" style="237" hidden="1"/>
    <col min="264" max="276" width="0" style="237" hidden="1"/>
    <col min="277" max="513" width="9.140625" style="237" hidden="1"/>
    <col min="514" max="514" width="12.5703125" style="237" hidden="1"/>
    <col min="515" max="515" width="49.5703125" style="237" hidden="1"/>
    <col min="516" max="516" width="28" style="237" hidden="1"/>
    <col min="517" max="517" width="16.85546875" style="237" hidden="1"/>
    <col min="518" max="518" width="17.5703125" style="237" hidden="1"/>
    <col min="519" max="519" width="33.140625" style="237" hidden="1"/>
    <col min="520" max="532" width="0" style="237" hidden="1"/>
    <col min="533" max="769" width="9.140625" style="237" hidden="1"/>
    <col min="770" max="770" width="12.5703125" style="237" hidden="1"/>
    <col min="771" max="771" width="49.5703125" style="237" hidden="1"/>
    <col min="772" max="772" width="28" style="237" hidden="1"/>
    <col min="773" max="773" width="16.85546875" style="237" hidden="1"/>
    <col min="774" max="774" width="17.5703125" style="237" hidden="1"/>
    <col min="775" max="775" width="33.140625" style="237" hidden="1"/>
    <col min="776" max="788" width="0" style="237" hidden="1"/>
    <col min="789" max="1025" width="9.140625" style="237" hidden="1"/>
    <col min="1026" max="1026" width="12.5703125" style="237" hidden="1"/>
    <col min="1027" max="1027" width="49.5703125" style="237" hidden="1"/>
    <col min="1028" max="1028" width="28" style="237" hidden="1"/>
    <col min="1029" max="1029" width="16.85546875" style="237" hidden="1"/>
    <col min="1030" max="1030" width="17.5703125" style="237" hidden="1"/>
    <col min="1031" max="1031" width="33.140625" style="237" hidden="1"/>
    <col min="1032" max="1044" width="0" style="237" hidden="1"/>
    <col min="1045" max="1281" width="9.140625" style="237" hidden="1"/>
    <col min="1282" max="1282" width="12.5703125" style="237" hidden="1"/>
    <col min="1283" max="1283" width="49.5703125" style="237" hidden="1"/>
    <col min="1284" max="1284" width="28" style="237" hidden="1"/>
    <col min="1285" max="1285" width="16.85546875" style="237" hidden="1"/>
    <col min="1286" max="1286" width="17.5703125" style="237" hidden="1"/>
    <col min="1287" max="1287" width="33.140625" style="237" hidden="1"/>
    <col min="1288" max="1300" width="0" style="237" hidden="1"/>
    <col min="1301" max="1537" width="9.140625" style="237" hidden="1"/>
    <col min="1538" max="1538" width="12.5703125" style="237" hidden="1"/>
    <col min="1539" max="1539" width="49.5703125" style="237" hidden="1"/>
    <col min="1540" max="1540" width="28" style="237" hidden="1"/>
    <col min="1541" max="1541" width="16.85546875" style="237" hidden="1"/>
    <col min="1542" max="1542" width="17.5703125" style="237" hidden="1"/>
    <col min="1543" max="1543" width="33.140625" style="237" hidden="1"/>
    <col min="1544" max="1556" width="0" style="237" hidden="1"/>
    <col min="1557" max="1793" width="9.140625" style="237" hidden="1"/>
    <col min="1794" max="1794" width="12.5703125" style="237" hidden="1"/>
    <col min="1795" max="1795" width="49.5703125" style="237" hidden="1"/>
    <col min="1796" max="1796" width="28" style="237" hidden="1"/>
    <col min="1797" max="1797" width="16.85546875" style="237" hidden="1"/>
    <col min="1798" max="1798" width="17.5703125" style="237" hidden="1"/>
    <col min="1799" max="1799" width="33.140625" style="237" hidden="1"/>
    <col min="1800" max="1812" width="0" style="237" hidden="1"/>
    <col min="1813" max="2049" width="9.140625" style="237" hidden="1"/>
    <col min="2050" max="2050" width="12.5703125" style="237" hidden="1"/>
    <col min="2051" max="2051" width="49.5703125" style="237" hidden="1"/>
    <col min="2052" max="2052" width="28" style="237" hidden="1"/>
    <col min="2053" max="2053" width="16.85546875" style="237" hidden="1"/>
    <col min="2054" max="2054" width="17.5703125" style="237" hidden="1"/>
    <col min="2055" max="2055" width="33.140625" style="237" hidden="1"/>
    <col min="2056" max="2068" width="0" style="237" hidden="1"/>
    <col min="2069" max="2305" width="9.140625" style="237" hidden="1"/>
    <col min="2306" max="2306" width="12.5703125" style="237" hidden="1"/>
    <col min="2307" max="2307" width="49.5703125" style="237" hidden="1"/>
    <col min="2308" max="2308" width="28" style="237" hidden="1"/>
    <col min="2309" max="2309" width="16.85546875" style="237" hidden="1"/>
    <col min="2310" max="2310" width="17.5703125" style="237" hidden="1"/>
    <col min="2311" max="2311" width="33.140625" style="237" hidden="1"/>
    <col min="2312" max="2324" width="0" style="237" hidden="1"/>
    <col min="2325" max="2561" width="9.140625" style="237" hidden="1"/>
    <col min="2562" max="2562" width="12.5703125" style="237" hidden="1"/>
    <col min="2563" max="2563" width="49.5703125" style="237" hidden="1"/>
    <col min="2564" max="2564" width="28" style="237" hidden="1"/>
    <col min="2565" max="2565" width="16.85546875" style="237" hidden="1"/>
    <col min="2566" max="2566" width="17.5703125" style="237" hidden="1"/>
    <col min="2567" max="2567" width="33.140625" style="237" hidden="1"/>
    <col min="2568" max="2580" width="0" style="237" hidden="1"/>
    <col min="2581" max="2817" width="9.140625" style="237" hidden="1"/>
    <col min="2818" max="2818" width="12.5703125" style="237" hidden="1"/>
    <col min="2819" max="2819" width="49.5703125" style="237" hidden="1"/>
    <col min="2820" max="2820" width="28" style="237" hidden="1"/>
    <col min="2821" max="2821" width="16.85546875" style="237" hidden="1"/>
    <col min="2822" max="2822" width="17.5703125" style="237" hidden="1"/>
    <col min="2823" max="2823" width="33.140625" style="237" hidden="1"/>
    <col min="2824" max="2836" width="0" style="237" hidden="1"/>
    <col min="2837" max="3073" width="9.140625" style="237" hidden="1"/>
    <col min="3074" max="3074" width="12.5703125" style="237" hidden="1"/>
    <col min="3075" max="3075" width="49.5703125" style="237" hidden="1"/>
    <col min="3076" max="3076" width="28" style="237" hidden="1"/>
    <col min="3077" max="3077" width="16.85546875" style="237" hidden="1"/>
    <col min="3078" max="3078" width="17.5703125" style="237" hidden="1"/>
    <col min="3079" max="3079" width="33.140625" style="237" hidden="1"/>
    <col min="3080" max="3092" width="0" style="237" hidden="1"/>
    <col min="3093" max="3329" width="9.140625" style="237" hidden="1"/>
    <col min="3330" max="3330" width="12.5703125" style="237" hidden="1"/>
    <col min="3331" max="3331" width="49.5703125" style="237" hidden="1"/>
    <col min="3332" max="3332" width="28" style="237" hidden="1"/>
    <col min="3333" max="3333" width="16.85546875" style="237" hidden="1"/>
    <col min="3334" max="3334" width="17.5703125" style="237" hidden="1"/>
    <col min="3335" max="3335" width="33.140625" style="237" hidden="1"/>
    <col min="3336" max="3348" width="0" style="237" hidden="1"/>
    <col min="3349" max="3585" width="9.140625" style="237" hidden="1"/>
    <col min="3586" max="3586" width="12.5703125" style="237" hidden="1"/>
    <col min="3587" max="3587" width="49.5703125" style="237" hidden="1"/>
    <col min="3588" max="3588" width="28" style="237" hidden="1"/>
    <col min="3589" max="3589" width="16.85546875" style="237" hidden="1"/>
    <col min="3590" max="3590" width="17.5703125" style="237" hidden="1"/>
    <col min="3591" max="3591" width="33.140625" style="237" hidden="1"/>
    <col min="3592" max="3604" width="0" style="237" hidden="1"/>
    <col min="3605" max="3841" width="9.140625" style="237" hidden="1"/>
    <col min="3842" max="3842" width="12.5703125" style="237" hidden="1"/>
    <col min="3843" max="3843" width="49.5703125" style="237" hidden="1"/>
    <col min="3844" max="3844" width="28" style="237" hidden="1"/>
    <col min="3845" max="3845" width="16.85546875" style="237" hidden="1"/>
    <col min="3846" max="3846" width="17.5703125" style="237" hidden="1"/>
    <col min="3847" max="3847" width="33.140625" style="237" hidden="1"/>
    <col min="3848" max="3860" width="0" style="237" hidden="1"/>
    <col min="3861" max="4097" width="9.140625" style="237" hidden="1"/>
    <col min="4098" max="4098" width="12.5703125" style="237" hidden="1"/>
    <col min="4099" max="4099" width="49.5703125" style="237" hidden="1"/>
    <col min="4100" max="4100" width="28" style="237" hidden="1"/>
    <col min="4101" max="4101" width="16.85546875" style="237" hidden="1"/>
    <col min="4102" max="4102" width="17.5703125" style="237" hidden="1"/>
    <col min="4103" max="4103" width="33.140625" style="237" hidden="1"/>
    <col min="4104" max="4116" width="0" style="237" hidden="1"/>
    <col min="4117" max="4353" width="9.140625" style="237" hidden="1"/>
    <col min="4354" max="4354" width="12.5703125" style="237" hidden="1"/>
    <col min="4355" max="4355" width="49.5703125" style="237" hidden="1"/>
    <col min="4356" max="4356" width="28" style="237" hidden="1"/>
    <col min="4357" max="4357" width="16.85546875" style="237" hidden="1"/>
    <col min="4358" max="4358" width="17.5703125" style="237" hidden="1"/>
    <col min="4359" max="4359" width="33.140625" style="237" hidden="1"/>
    <col min="4360" max="4372" width="0" style="237" hidden="1"/>
    <col min="4373" max="4609" width="9.140625" style="237" hidden="1"/>
    <col min="4610" max="4610" width="12.5703125" style="237" hidden="1"/>
    <col min="4611" max="4611" width="49.5703125" style="237" hidden="1"/>
    <col min="4612" max="4612" width="28" style="237" hidden="1"/>
    <col min="4613" max="4613" width="16.85546875" style="237" hidden="1"/>
    <col min="4614" max="4614" width="17.5703125" style="237" hidden="1"/>
    <col min="4615" max="4615" width="33.140625" style="237" hidden="1"/>
    <col min="4616" max="4628" width="0" style="237" hidden="1"/>
    <col min="4629" max="4865" width="9.140625" style="237" hidden="1"/>
    <col min="4866" max="4866" width="12.5703125" style="237" hidden="1"/>
    <col min="4867" max="4867" width="49.5703125" style="237" hidden="1"/>
    <col min="4868" max="4868" width="28" style="237" hidden="1"/>
    <col min="4869" max="4869" width="16.85546875" style="237" hidden="1"/>
    <col min="4870" max="4870" width="17.5703125" style="237" hidden="1"/>
    <col min="4871" max="4871" width="33.140625" style="237" hidden="1"/>
    <col min="4872" max="4884" width="0" style="237" hidden="1"/>
    <col min="4885" max="5121" width="9.140625" style="237" hidden="1"/>
    <col min="5122" max="5122" width="12.5703125" style="237" hidden="1"/>
    <col min="5123" max="5123" width="49.5703125" style="237" hidden="1"/>
    <col min="5124" max="5124" width="28" style="237" hidden="1"/>
    <col min="5125" max="5125" width="16.85546875" style="237" hidden="1"/>
    <col min="5126" max="5126" width="17.5703125" style="237" hidden="1"/>
    <col min="5127" max="5127" width="33.140625" style="237" hidden="1"/>
    <col min="5128" max="5140" width="0" style="237" hidden="1"/>
    <col min="5141" max="5377" width="9.140625" style="237" hidden="1"/>
    <col min="5378" max="5378" width="12.5703125" style="237" hidden="1"/>
    <col min="5379" max="5379" width="49.5703125" style="237" hidden="1"/>
    <col min="5380" max="5380" width="28" style="237" hidden="1"/>
    <col min="5381" max="5381" width="16.85546875" style="237" hidden="1"/>
    <col min="5382" max="5382" width="17.5703125" style="237" hidden="1"/>
    <col min="5383" max="5383" width="33.140625" style="237" hidden="1"/>
    <col min="5384" max="5396" width="0" style="237" hidden="1"/>
    <col min="5397" max="5633" width="9.140625" style="237" hidden="1"/>
    <col min="5634" max="5634" width="12.5703125" style="237" hidden="1"/>
    <col min="5635" max="5635" width="49.5703125" style="237" hidden="1"/>
    <col min="5636" max="5636" width="28" style="237" hidden="1"/>
    <col min="5637" max="5637" width="16.85546875" style="237" hidden="1"/>
    <col min="5638" max="5638" width="17.5703125" style="237" hidden="1"/>
    <col min="5639" max="5639" width="33.140625" style="237" hidden="1"/>
    <col min="5640" max="5652" width="0" style="237" hidden="1"/>
    <col min="5653" max="5889" width="9.140625" style="237" hidden="1"/>
    <col min="5890" max="5890" width="12.5703125" style="237" hidden="1"/>
    <col min="5891" max="5891" width="49.5703125" style="237" hidden="1"/>
    <col min="5892" max="5892" width="28" style="237" hidden="1"/>
    <col min="5893" max="5893" width="16.85546875" style="237" hidden="1"/>
    <col min="5894" max="5894" width="17.5703125" style="237" hidden="1"/>
    <col min="5895" max="5895" width="33.140625" style="237" hidden="1"/>
    <col min="5896" max="5908" width="0" style="237" hidden="1"/>
    <col min="5909" max="6145" width="9.140625" style="237" hidden="1"/>
    <col min="6146" max="6146" width="12.5703125" style="237" hidden="1"/>
    <col min="6147" max="6147" width="49.5703125" style="237" hidden="1"/>
    <col min="6148" max="6148" width="28" style="237" hidden="1"/>
    <col min="6149" max="6149" width="16.85546875" style="237" hidden="1"/>
    <col min="6150" max="6150" width="17.5703125" style="237" hidden="1"/>
    <col min="6151" max="6151" width="33.140625" style="237" hidden="1"/>
    <col min="6152" max="6164" width="0" style="237" hidden="1"/>
    <col min="6165" max="6401" width="9.140625" style="237" hidden="1"/>
    <col min="6402" max="6402" width="12.5703125" style="237" hidden="1"/>
    <col min="6403" max="6403" width="49.5703125" style="237" hidden="1"/>
    <col min="6404" max="6404" width="28" style="237" hidden="1"/>
    <col min="6405" max="6405" width="16.85546875" style="237" hidden="1"/>
    <col min="6406" max="6406" width="17.5703125" style="237" hidden="1"/>
    <col min="6407" max="6407" width="33.140625" style="237" hidden="1"/>
    <col min="6408" max="6420" width="0" style="237" hidden="1"/>
    <col min="6421" max="6657" width="9.140625" style="237" hidden="1"/>
    <col min="6658" max="6658" width="12.5703125" style="237" hidden="1"/>
    <col min="6659" max="6659" width="49.5703125" style="237" hidden="1"/>
    <col min="6660" max="6660" width="28" style="237" hidden="1"/>
    <col min="6661" max="6661" width="16.85546875" style="237" hidden="1"/>
    <col min="6662" max="6662" width="17.5703125" style="237" hidden="1"/>
    <col min="6663" max="6663" width="33.140625" style="237" hidden="1"/>
    <col min="6664" max="6676" width="0" style="237" hidden="1"/>
    <col min="6677" max="6913" width="9.140625" style="237" hidden="1"/>
    <col min="6914" max="6914" width="12.5703125" style="237" hidden="1"/>
    <col min="6915" max="6915" width="49.5703125" style="237" hidden="1"/>
    <col min="6916" max="6916" width="28" style="237" hidden="1"/>
    <col min="6917" max="6917" width="16.85546875" style="237" hidden="1"/>
    <col min="6918" max="6918" width="17.5703125" style="237" hidden="1"/>
    <col min="6919" max="6919" width="33.140625" style="237" hidden="1"/>
    <col min="6920" max="6932" width="0" style="237" hidden="1"/>
    <col min="6933" max="7169" width="9.140625" style="237" hidden="1"/>
    <col min="7170" max="7170" width="12.5703125" style="237" hidden="1"/>
    <col min="7171" max="7171" width="49.5703125" style="237" hidden="1"/>
    <col min="7172" max="7172" width="28" style="237" hidden="1"/>
    <col min="7173" max="7173" width="16.85546875" style="237" hidden="1"/>
    <col min="7174" max="7174" width="17.5703125" style="237" hidden="1"/>
    <col min="7175" max="7175" width="33.140625" style="237" hidden="1"/>
    <col min="7176" max="7188" width="0" style="237" hidden="1"/>
    <col min="7189" max="7425" width="9.140625" style="237" hidden="1"/>
    <col min="7426" max="7426" width="12.5703125" style="237" hidden="1"/>
    <col min="7427" max="7427" width="49.5703125" style="237" hidden="1"/>
    <col min="7428" max="7428" width="28" style="237" hidden="1"/>
    <col min="7429" max="7429" width="16.85546875" style="237" hidden="1"/>
    <col min="7430" max="7430" width="17.5703125" style="237" hidden="1"/>
    <col min="7431" max="7431" width="33.140625" style="237" hidden="1"/>
    <col min="7432" max="7444" width="0" style="237" hidden="1"/>
    <col min="7445" max="7681" width="9.140625" style="237" hidden="1"/>
    <col min="7682" max="7682" width="12.5703125" style="237" hidden="1"/>
    <col min="7683" max="7683" width="49.5703125" style="237" hidden="1"/>
    <col min="7684" max="7684" width="28" style="237" hidden="1"/>
    <col min="7685" max="7685" width="16.85546875" style="237" hidden="1"/>
    <col min="7686" max="7686" width="17.5703125" style="237" hidden="1"/>
    <col min="7687" max="7687" width="33.140625" style="237" hidden="1"/>
    <col min="7688" max="7700" width="0" style="237" hidden="1"/>
    <col min="7701" max="7937" width="9.140625" style="237" hidden="1"/>
    <col min="7938" max="7938" width="12.5703125" style="237" hidden="1"/>
    <col min="7939" max="7939" width="49.5703125" style="237" hidden="1"/>
    <col min="7940" max="7940" width="28" style="237" hidden="1"/>
    <col min="7941" max="7941" width="16.85546875" style="237" hidden="1"/>
    <col min="7942" max="7942" width="17.5703125" style="237" hidden="1"/>
    <col min="7943" max="7943" width="33.140625" style="237" hidden="1"/>
    <col min="7944" max="7956" width="0" style="237" hidden="1"/>
    <col min="7957" max="8193" width="9.140625" style="237" hidden="1"/>
    <col min="8194" max="8194" width="12.5703125" style="237" hidden="1"/>
    <col min="8195" max="8195" width="49.5703125" style="237" hidden="1"/>
    <col min="8196" max="8196" width="28" style="237" hidden="1"/>
    <col min="8197" max="8197" width="16.85546875" style="237" hidden="1"/>
    <col min="8198" max="8198" width="17.5703125" style="237" hidden="1"/>
    <col min="8199" max="8199" width="33.140625" style="237" hidden="1"/>
    <col min="8200" max="8212" width="0" style="237" hidden="1"/>
    <col min="8213" max="8449" width="9.140625" style="237" hidden="1"/>
    <col min="8450" max="8450" width="12.5703125" style="237" hidden="1"/>
    <col min="8451" max="8451" width="49.5703125" style="237" hidden="1"/>
    <col min="8452" max="8452" width="28" style="237" hidden="1"/>
    <col min="8453" max="8453" width="16.85546875" style="237" hidden="1"/>
    <col min="8454" max="8454" width="17.5703125" style="237" hidden="1"/>
    <col min="8455" max="8455" width="33.140625" style="237" hidden="1"/>
    <col min="8456" max="8468" width="0" style="237" hidden="1"/>
    <col min="8469" max="8705" width="9.140625" style="237" hidden="1"/>
    <col min="8706" max="8706" width="12.5703125" style="237" hidden="1"/>
    <col min="8707" max="8707" width="49.5703125" style="237" hidden="1"/>
    <col min="8708" max="8708" width="28" style="237" hidden="1"/>
    <col min="8709" max="8709" width="16.85546875" style="237" hidden="1"/>
    <col min="8710" max="8710" width="17.5703125" style="237" hidden="1"/>
    <col min="8711" max="8711" width="33.140625" style="237" hidden="1"/>
    <col min="8712" max="8724" width="0" style="237" hidden="1"/>
    <col min="8725" max="8961" width="9.140625" style="237" hidden="1"/>
    <col min="8962" max="8962" width="12.5703125" style="237" hidden="1"/>
    <col min="8963" max="8963" width="49.5703125" style="237" hidden="1"/>
    <col min="8964" max="8964" width="28" style="237" hidden="1"/>
    <col min="8965" max="8965" width="16.85546875" style="237" hidden="1"/>
    <col min="8966" max="8966" width="17.5703125" style="237" hidden="1"/>
    <col min="8967" max="8967" width="33.140625" style="237" hidden="1"/>
    <col min="8968" max="8980" width="0" style="237" hidden="1"/>
    <col min="8981" max="9217" width="9.140625" style="237" hidden="1"/>
    <col min="9218" max="9218" width="12.5703125" style="237" hidden="1"/>
    <col min="9219" max="9219" width="49.5703125" style="237" hidden="1"/>
    <col min="9220" max="9220" width="28" style="237" hidden="1"/>
    <col min="9221" max="9221" width="16.85546875" style="237" hidden="1"/>
    <col min="9222" max="9222" width="17.5703125" style="237" hidden="1"/>
    <col min="9223" max="9223" width="33.140625" style="237" hidden="1"/>
    <col min="9224" max="9236" width="0" style="237" hidden="1"/>
    <col min="9237" max="9473" width="9.140625" style="237" hidden="1"/>
    <col min="9474" max="9474" width="12.5703125" style="237" hidden="1"/>
    <col min="9475" max="9475" width="49.5703125" style="237" hidden="1"/>
    <col min="9476" max="9476" width="28" style="237" hidden="1"/>
    <col min="9477" max="9477" width="16.85546875" style="237" hidden="1"/>
    <col min="9478" max="9478" width="17.5703125" style="237" hidden="1"/>
    <col min="9479" max="9479" width="33.140625" style="237" hidden="1"/>
    <col min="9480" max="9492" width="0" style="237" hidden="1"/>
    <col min="9493" max="9729" width="9.140625" style="237" hidden="1"/>
    <col min="9730" max="9730" width="12.5703125" style="237" hidden="1"/>
    <col min="9731" max="9731" width="49.5703125" style="237" hidden="1"/>
    <col min="9732" max="9732" width="28" style="237" hidden="1"/>
    <col min="9733" max="9733" width="16.85546875" style="237" hidden="1"/>
    <col min="9734" max="9734" width="17.5703125" style="237" hidden="1"/>
    <col min="9735" max="9735" width="33.140625" style="237" hidden="1"/>
    <col min="9736" max="9748" width="0" style="237" hidden="1"/>
    <col min="9749" max="9985" width="9.140625" style="237" hidden="1"/>
    <col min="9986" max="9986" width="12.5703125" style="237" hidden="1"/>
    <col min="9987" max="9987" width="49.5703125" style="237" hidden="1"/>
    <col min="9988" max="9988" width="28" style="237" hidden="1"/>
    <col min="9989" max="9989" width="16.85546875" style="237" hidden="1"/>
    <col min="9990" max="9990" width="17.5703125" style="237" hidden="1"/>
    <col min="9991" max="9991" width="33.140625" style="237" hidden="1"/>
    <col min="9992" max="10004" width="0" style="237" hidden="1"/>
    <col min="10005" max="10241" width="9.140625" style="237" hidden="1"/>
    <col min="10242" max="10242" width="12.5703125" style="237" hidden="1"/>
    <col min="10243" max="10243" width="49.5703125" style="237" hidden="1"/>
    <col min="10244" max="10244" width="28" style="237" hidden="1"/>
    <col min="10245" max="10245" width="16.85546875" style="237" hidden="1"/>
    <col min="10246" max="10246" width="17.5703125" style="237" hidden="1"/>
    <col min="10247" max="10247" width="33.140625" style="237" hidden="1"/>
    <col min="10248" max="10260" width="0" style="237" hidden="1"/>
    <col min="10261" max="10497" width="9.140625" style="237" hidden="1"/>
    <col min="10498" max="10498" width="12.5703125" style="237" hidden="1"/>
    <col min="10499" max="10499" width="49.5703125" style="237" hidden="1"/>
    <col min="10500" max="10500" width="28" style="237" hidden="1"/>
    <col min="10501" max="10501" width="16.85546875" style="237" hidden="1"/>
    <col min="10502" max="10502" width="17.5703125" style="237" hidden="1"/>
    <col min="10503" max="10503" width="33.140625" style="237" hidden="1"/>
    <col min="10504" max="10516" width="0" style="237" hidden="1"/>
    <col min="10517" max="10753" width="9.140625" style="237" hidden="1"/>
    <col min="10754" max="10754" width="12.5703125" style="237" hidden="1"/>
    <col min="10755" max="10755" width="49.5703125" style="237" hidden="1"/>
    <col min="10756" max="10756" width="28" style="237" hidden="1"/>
    <col min="10757" max="10757" width="16.85546875" style="237" hidden="1"/>
    <col min="10758" max="10758" width="17.5703125" style="237" hidden="1"/>
    <col min="10759" max="10759" width="33.140625" style="237" hidden="1"/>
    <col min="10760" max="10772" width="0" style="237" hidden="1"/>
    <col min="10773" max="11009" width="9.140625" style="237" hidden="1"/>
    <col min="11010" max="11010" width="12.5703125" style="237" hidden="1"/>
    <col min="11011" max="11011" width="49.5703125" style="237" hidden="1"/>
    <col min="11012" max="11012" width="28" style="237" hidden="1"/>
    <col min="11013" max="11013" width="16.85546875" style="237" hidden="1"/>
    <col min="11014" max="11014" width="17.5703125" style="237" hidden="1"/>
    <col min="11015" max="11015" width="33.140625" style="237" hidden="1"/>
    <col min="11016" max="11028" width="0" style="237" hidden="1"/>
    <col min="11029" max="11265" width="9.140625" style="237" hidden="1"/>
    <col min="11266" max="11266" width="12.5703125" style="237" hidden="1"/>
    <col min="11267" max="11267" width="49.5703125" style="237" hidden="1"/>
    <col min="11268" max="11268" width="28" style="237" hidden="1"/>
    <col min="11269" max="11269" width="16.85546875" style="237" hidden="1"/>
    <col min="11270" max="11270" width="17.5703125" style="237" hidden="1"/>
    <col min="11271" max="11271" width="33.140625" style="237" hidden="1"/>
    <col min="11272" max="11284" width="0" style="237" hidden="1"/>
    <col min="11285" max="11521" width="9.140625" style="237" hidden="1"/>
    <col min="11522" max="11522" width="12.5703125" style="237" hidden="1"/>
    <col min="11523" max="11523" width="49.5703125" style="237" hidden="1"/>
    <col min="11524" max="11524" width="28" style="237" hidden="1"/>
    <col min="11525" max="11525" width="16.85546875" style="237" hidden="1"/>
    <col min="11526" max="11526" width="17.5703125" style="237" hidden="1"/>
    <col min="11527" max="11527" width="33.140625" style="237" hidden="1"/>
    <col min="11528" max="11540" width="0" style="237" hidden="1"/>
    <col min="11541" max="11777" width="9.140625" style="237" hidden="1"/>
    <col min="11778" max="11778" width="12.5703125" style="237" hidden="1"/>
    <col min="11779" max="11779" width="49.5703125" style="237" hidden="1"/>
    <col min="11780" max="11780" width="28" style="237" hidden="1"/>
    <col min="11781" max="11781" width="16.85546875" style="237" hidden="1"/>
    <col min="11782" max="11782" width="17.5703125" style="237" hidden="1"/>
    <col min="11783" max="11783" width="33.140625" style="237" hidden="1"/>
    <col min="11784" max="11796" width="0" style="237" hidden="1"/>
    <col min="11797" max="12033" width="9.140625" style="237" hidden="1"/>
    <col min="12034" max="12034" width="12.5703125" style="237" hidden="1"/>
    <col min="12035" max="12035" width="49.5703125" style="237" hidden="1"/>
    <col min="12036" max="12036" width="28" style="237" hidden="1"/>
    <col min="12037" max="12037" width="16.85546875" style="237" hidden="1"/>
    <col min="12038" max="12038" width="17.5703125" style="237" hidden="1"/>
    <col min="12039" max="12039" width="33.140625" style="237" hidden="1"/>
    <col min="12040" max="12052" width="0" style="237" hidden="1"/>
    <col min="12053" max="12289" width="9.140625" style="237" hidden="1"/>
    <col min="12290" max="12290" width="12.5703125" style="237" hidden="1"/>
    <col min="12291" max="12291" width="49.5703125" style="237" hidden="1"/>
    <col min="12292" max="12292" width="28" style="237" hidden="1"/>
    <col min="12293" max="12293" width="16.85546875" style="237" hidden="1"/>
    <col min="12294" max="12294" width="17.5703125" style="237" hidden="1"/>
    <col min="12295" max="12295" width="33.140625" style="237" hidden="1"/>
    <col min="12296" max="12308" width="0" style="237" hidden="1"/>
    <col min="12309" max="12545" width="9.140625" style="237" hidden="1"/>
    <col min="12546" max="12546" width="12.5703125" style="237" hidden="1"/>
    <col min="12547" max="12547" width="49.5703125" style="237" hidden="1"/>
    <col min="12548" max="12548" width="28" style="237" hidden="1"/>
    <col min="12549" max="12549" width="16.85546875" style="237" hidden="1"/>
    <col min="12550" max="12550" width="17.5703125" style="237" hidden="1"/>
    <col min="12551" max="12551" width="33.140625" style="237" hidden="1"/>
    <col min="12552" max="12564" width="0" style="237" hidden="1"/>
    <col min="12565" max="12801" width="9.140625" style="237" hidden="1"/>
    <col min="12802" max="12802" width="12.5703125" style="237" hidden="1"/>
    <col min="12803" max="12803" width="49.5703125" style="237" hidden="1"/>
    <col min="12804" max="12804" width="28" style="237" hidden="1"/>
    <col min="12805" max="12805" width="16.85546875" style="237" hidden="1"/>
    <col min="12806" max="12806" width="17.5703125" style="237" hidden="1"/>
    <col min="12807" max="12807" width="33.140625" style="237" hidden="1"/>
    <col min="12808" max="12820" width="0" style="237" hidden="1"/>
    <col min="12821" max="13057" width="9.140625" style="237" hidden="1"/>
    <col min="13058" max="13058" width="12.5703125" style="237" hidden="1"/>
    <col min="13059" max="13059" width="49.5703125" style="237" hidden="1"/>
    <col min="13060" max="13060" width="28" style="237" hidden="1"/>
    <col min="13061" max="13061" width="16.85546875" style="237" hidden="1"/>
    <col min="13062" max="13062" width="17.5703125" style="237" hidden="1"/>
    <col min="13063" max="13063" width="33.140625" style="237" hidden="1"/>
    <col min="13064" max="13076" width="0" style="237" hidden="1"/>
    <col min="13077" max="13313" width="9.140625" style="237" hidden="1"/>
    <col min="13314" max="13314" width="12.5703125" style="237" hidden="1"/>
    <col min="13315" max="13315" width="49.5703125" style="237" hidden="1"/>
    <col min="13316" max="13316" width="28" style="237" hidden="1"/>
    <col min="13317" max="13317" width="16.85546875" style="237" hidden="1"/>
    <col min="13318" max="13318" width="17.5703125" style="237" hidden="1"/>
    <col min="13319" max="13319" width="33.140625" style="237" hidden="1"/>
    <col min="13320" max="13332" width="0" style="237" hidden="1"/>
    <col min="13333" max="13569" width="9.140625" style="237" hidden="1"/>
    <col min="13570" max="13570" width="12.5703125" style="237" hidden="1"/>
    <col min="13571" max="13571" width="49.5703125" style="237" hidden="1"/>
    <col min="13572" max="13572" width="28" style="237" hidden="1"/>
    <col min="13573" max="13573" width="16.85546875" style="237" hidden="1"/>
    <col min="13574" max="13574" width="17.5703125" style="237" hidden="1"/>
    <col min="13575" max="13575" width="33.140625" style="237" hidden="1"/>
    <col min="13576" max="13588" width="0" style="237" hidden="1"/>
    <col min="13589" max="13825" width="9.140625" style="237" hidden="1"/>
    <col min="13826" max="13826" width="12.5703125" style="237" hidden="1"/>
    <col min="13827" max="13827" width="49.5703125" style="237" hidden="1"/>
    <col min="13828" max="13828" width="28" style="237" hidden="1"/>
    <col min="13829" max="13829" width="16.85546875" style="237" hidden="1"/>
    <col min="13830" max="13830" width="17.5703125" style="237" hidden="1"/>
    <col min="13831" max="13831" width="33.140625" style="237" hidden="1"/>
    <col min="13832" max="13844" width="0" style="237" hidden="1"/>
    <col min="13845" max="14081" width="9.140625" style="237" hidden="1"/>
    <col min="14082" max="14082" width="12.5703125" style="237" hidden="1"/>
    <col min="14083" max="14083" width="49.5703125" style="237" hidden="1"/>
    <col min="14084" max="14084" width="28" style="237" hidden="1"/>
    <col min="14085" max="14085" width="16.85546875" style="237" hidden="1"/>
    <col min="14086" max="14086" width="17.5703125" style="237" hidden="1"/>
    <col min="14087" max="14087" width="33.140625" style="237" hidden="1"/>
    <col min="14088" max="14100" width="0" style="237" hidden="1"/>
    <col min="14101" max="14337" width="9.140625" style="237" hidden="1"/>
    <col min="14338" max="14338" width="12.5703125" style="237" hidden="1"/>
    <col min="14339" max="14339" width="49.5703125" style="237" hidden="1"/>
    <col min="14340" max="14340" width="28" style="237" hidden="1"/>
    <col min="14341" max="14341" width="16.85546875" style="237" hidden="1"/>
    <col min="14342" max="14342" width="17.5703125" style="237" hidden="1"/>
    <col min="14343" max="14343" width="33.140625" style="237" hidden="1"/>
    <col min="14344" max="14356" width="0" style="237" hidden="1"/>
    <col min="14357" max="14593" width="9.140625" style="237" hidden="1"/>
    <col min="14594" max="14594" width="12.5703125" style="237" hidden="1"/>
    <col min="14595" max="14595" width="49.5703125" style="237" hidden="1"/>
    <col min="14596" max="14596" width="28" style="237" hidden="1"/>
    <col min="14597" max="14597" width="16.85546875" style="237" hidden="1"/>
    <col min="14598" max="14598" width="17.5703125" style="237" hidden="1"/>
    <col min="14599" max="14599" width="33.140625" style="237" hidden="1"/>
    <col min="14600" max="14612" width="0" style="237" hidden="1"/>
    <col min="14613" max="14849" width="9.140625" style="237" hidden="1"/>
    <col min="14850" max="14850" width="12.5703125" style="237" hidden="1"/>
    <col min="14851" max="14851" width="49.5703125" style="237" hidden="1"/>
    <col min="14852" max="14852" width="28" style="237" hidden="1"/>
    <col min="14853" max="14853" width="16.85546875" style="237" hidden="1"/>
    <col min="14854" max="14854" width="17.5703125" style="237" hidden="1"/>
    <col min="14855" max="14855" width="33.140625" style="237" hidden="1"/>
    <col min="14856" max="14868" width="0" style="237" hidden="1"/>
    <col min="14869" max="15105" width="9.140625" style="237" hidden="1"/>
    <col min="15106" max="15106" width="12.5703125" style="237" hidden="1"/>
    <col min="15107" max="15107" width="49.5703125" style="237" hidden="1"/>
    <col min="15108" max="15108" width="28" style="237" hidden="1"/>
    <col min="15109" max="15109" width="16.85546875" style="237" hidden="1"/>
    <col min="15110" max="15110" width="17.5703125" style="237" hidden="1"/>
    <col min="15111" max="15111" width="33.140625" style="237" hidden="1"/>
    <col min="15112" max="15124" width="0" style="237" hidden="1"/>
    <col min="15125" max="15361" width="9.140625" style="237" hidden="1"/>
    <col min="15362" max="15362" width="12.5703125" style="237" hidden="1"/>
    <col min="15363" max="15363" width="49.5703125" style="237" hidden="1"/>
    <col min="15364" max="15364" width="28" style="237" hidden="1"/>
    <col min="15365" max="15365" width="16.85546875" style="237" hidden="1"/>
    <col min="15366" max="15366" width="17.5703125" style="237" hidden="1"/>
    <col min="15367" max="15367" width="33.140625" style="237" hidden="1"/>
    <col min="15368" max="15380" width="0" style="237" hidden="1"/>
    <col min="15381" max="15617" width="9.140625" style="237" hidden="1"/>
    <col min="15618" max="15618" width="12.5703125" style="237" hidden="1"/>
    <col min="15619" max="15619" width="49.5703125" style="237" hidden="1"/>
    <col min="15620" max="15620" width="28" style="237" hidden="1"/>
    <col min="15621" max="15621" width="16.85546875" style="237" hidden="1"/>
    <col min="15622" max="15622" width="17.5703125" style="237" hidden="1"/>
    <col min="15623" max="15623" width="33.140625" style="237" hidden="1"/>
    <col min="15624" max="15636" width="0" style="237" hidden="1"/>
    <col min="15637" max="15873" width="9.140625" style="237" hidden="1"/>
    <col min="15874" max="15874" width="12.5703125" style="237" hidden="1"/>
    <col min="15875" max="15875" width="49.5703125" style="237" hidden="1"/>
    <col min="15876" max="15876" width="28" style="237" hidden="1"/>
    <col min="15877" max="15877" width="16.85546875" style="237" hidden="1"/>
    <col min="15878" max="15878" width="17.5703125" style="237" hidden="1"/>
    <col min="15879" max="15879" width="33.140625" style="237" hidden="1"/>
    <col min="15880" max="15892" width="0" style="237" hidden="1"/>
    <col min="15893" max="16129" width="9.140625" style="237" hidden="1"/>
    <col min="16130" max="16130" width="12.5703125" style="237" hidden="1"/>
    <col min="16131" max="16131" width="49.5703125" style="237" hidden="1"/>
    <col min="16132" max="16132" width="28" style="237" hidden="1"/>
    <col min="16133" max="16133" width="16.85546875" style="237" hidden="1"/>
    <col min="16134" max="16134" width="17.5703125" style="237" hidden="1"/>
    <col min="16135" max="16135" width="33.140625" style="237" hidden="1"/>
    <col min="16136" max="16148" width="0" style="237" hidden="1"/>
    <col min="16149" max="16384" width="9.140625" style="237" hidden="1"/>
  </cols>
  <sheetData>
    <row r="1" spans="1:6" s="212" customFormat="1" ht="18">
      <c r="A1" s="608" t="s">
        <v>0</v>
      </c>
      <c r="B1" s="608"/>
      <c r="C1" s="608"/>
      <c r="D1" s="608"/>
      <c r="E1" s="608"/>
      <c r="F1" s="608"/>
    </row>
    <row r="2" spans="1:6" s="212" customFormat="1" ht="15.75">
      <c r="A2" s="213"/>
      <c r="B2" s="609" t="s">
        <v>17</v>
      </c>
      <c r="C2" s="609"/>
      <c r="D2" s="609"/>
      <c r="E2" s="609"/>
      <c r="F2" s="609"/>
    </row>
    <row r="3" spans="1:6" s="212" customFormat="1" ht="15">
      <c r="A3" s="213"/>
      <c r="B3" s="610" t="s">
        <v>18</v>
      </c>
      <c r="C3" s="611"/>
      <c r="D3" s="214" t="s">
        <v>19</v>
      </c>
      <c r="E3" s="214" t="s">
        <v>20</v>
      </c>
      <c r="F3" s="214" t="s">
        <v>21</v>
      </c>
    </row>
    <row r="4" spans="1:6" s="212" customFormat="1" ht="15">
      <c r="A4" s="213"/>
      <c r="B4" s="612"/>
      <c r="C4" s="612"/>
      <c r="D4" s="215"/>
      <c r="E4" s="216"/>
      <c r="F4" s="217"/>
    </row>
    <row r="5" spans="1:6" s="212" customFormat="1" ht="15">
      <c r="A5" s="213"/>
      <c r="B5" s="218" t="s">
        <v>22</v>
      </c>
      <c r="C5" s="218"/>
      <c r="D5" s="218" t="s">
        <v>23</v>
      </c>
      <c r="E5" s="218"/>
      <c r="F5" s="218" t="s">
        <v>24</v>
      </c>
    </row>
    <row r="6" spans="1:6" s="212" customFormat="1" ht="15">
      <c r="A6" s="213"/>
      <c r="B6" s="613"/>
      <c r="C6" s="613"/>
      <c r="D6" s="219"/>
      <c r="E6" s="219"/>
      <c r="F6" s="219"/>
    </row>
    <row r="7" spans="1:6" s="212" customFormat="1" ht="15">
      <c r="A7" s="213"/>
      <c r="B7" s="606" t="s">
        <v>25</v>
      </c>
      <c r="C7" s="606"/>
      <c r="D7" s="220" t="s">
        <v>40</v>
      </c>
      <c r="E7" s="607" t="s">
        <v>26</v>
      </c>
      <c r="F7" s="607"/>
    </row>
    <row r="8" spans="1:6" s="212" customFormat="1" ht="15">
      <c r="A8" s="213"/>
      <c r="B8" s="556" t="s">
        <v>237</v>
      </c>
      <c r="C8" s="556"/>
      <c r="D8" s="221"/>
      <c r="E8" s="590"/>
      <c r="F8" s="590"/>
    </row>
    <row r="9" spans="1:6" s="212" customFormat="1" ht="16.5" thickBot="1">
      <c r="A9" s="213"/>
      <c r="B9" s="591" t="s">
        <v>27</v>
      </c>
      <c r="C9" s="591"/>
      <c r="D9" s="591"/>
      <c r="E9" s="591"/>
      <c r="F9" s="591"/>
    </row>
    <row r="10" spans="1:6" s="212" customFormat="1" ht="15">
      <c r="A10" s="213"/>
      <c r="B10" s="222" t="s">
        <v>28</v>
      </c>
      <c r="C10" s="222"/>
      <c r="D10" s="222" t="s">
        <v>29</v>
      </c>
      <c r="E10" s="222"/>
      <c r="F10" s="222" t="s">
        <v>30</v>
      </c>
    </row>
    <row r="11" spans="1:6" s="212" customFormat="1" ht="15.75" thickBot="1">
      <c r="A11" s="213"/>
      <c r="B11" s="592"/>
      <c r="C11" s="593"/>
      <c r="D11" s="594"/>
      <c r="E11" s="595"/>
      <c r="F11" s="223"/>
    </row>
    <row r="12" spans="1:6" s="212" customFormat="1" ht="15">
      <c r="A12" s="213"/>
      <c r="B12" s="224"/>
      <c r="C12" s="225"/>
      <c r="D12" s="226" t="s">
        <v>31</v>
      </c>
      <c r="E12" s="222"/>
      <c r="F12" s="222"/>
    </row>
    <row r="13" spans="1:6" s="212" customFormat="1" ht="15.75" thickBot="1">
      <c r="A13" s="213"/>
      <c r="B13" s="227"/>
      <c r="C13" s="228" t="s">
        <v>32</v>
      </c>
      <c r="D13" s="596"/>
      <c r="E13" s="597"/>
      <c r="F13" s="597"/>
    </row>
    <row r="14" spans="1:6" s="212" customFormat="1" ht="15">
      <c r="A14" s="213"/>
      <c r="B14" s="229"/>
      <c r="C14" s="230"/>
      <c r="D14" s="231" t="s">
        <v>122</v>
      </c>
      <c r="E14" s="232"/>
      <c r="F14" s="232"/>
    </row>
    <row r="15" spans="1:6" s="212" customFormat="1" ht="15.75" thickBot="1">
      <c r="A15" s="213"/>
      <c r="B15" s="227"/>
      <c r="C15" s="228" t="s">
        <v>123</v>
      </c>
      <c r="D15" s="598" t="s">
        <v>236</v>
      </c>
      <c r="E15" s="599"/>
      <c r="F15" s="599"/>
    </row>
    <row r="16" spans="1:6" s="212" customFormat="1" ht="15">
      <c r="A16" s="213"/>
      <c r="B16" s="556" t="s">
        <v>238</v>
      </c>
      <c r="C16" s="556"/>
      <c r="D16" s="231" t="s">
        <v>33</v>
      </c>
      <c r="E16" s="232"/>
      <c r="F16" s="232"/>
    </row>
    <row r="17" spans="1:7" s="212" customFormat="1" ht="15.75" thickBot="1">
      <c r="A17" s="213"/>
      <c r="B17" s="233"/>
      <c r="C17" s="234" t="s">
        <v>34</v>
      </c>
      <c r="D17" s="600"/>
      <c r="E17" s="601"/>
      <c r="F17" s="601"/>
    </row>
    <row r="18" spans="1:7" s="212" customFormat="1" ht="15">
      <c r="A18" s="213"/>
      <c r="B18" s="235" t="s">
        <v>35</v>
      </c>
      <c r="C18" s="235"/>
      <c r="D18" s="236" t="s">
        <v>36</v>
      </c>
      <c r="E18" s="232"/>
      <c r="F18" s="232"/>
    </row>
    <row r="19" spans="1:7" s="212" customFormat="1" ht="15.75" thickBot="1">
      <c r="A19" s="213"/>
      <c r="B19" s="602">
        <v>0</v>
      </c>
      <c r="C19" s="603"/>
      <c r="D19" s="602">
        <v>0</v>
      </c>
      <c r="E19" s="604"/>
      <c r="F19" s="603"/>
    </row>
    <row r="20" spans="1:7" ht="12.75">
      <c r="A20" s="237"/>
      <c r="B20" s="238"/>
      <c r="C20" s="238"/>
      <c r="D20" s="238"/>
      <c r="E20" s="238"/>
      <c r="F20" s="238"/>
      <c r="G20" s="237"/>
    </row>
    <row r="21" spans="1:7" ht="12.75">
      <c r="A21" s="237"/>
      <c r="B21" s="605"/>
      <c r="C21" s="605"/>
      <c r="D21" s="605"/>
      <c r="E21" s="605"/>
      <c r="F21" s="605"/>
      <c r="G21" s="237"/>
    </row>
    <row r="22" spans="1:7" ht="12.75">
      <c r="A22" s="237"/>
      <c r="B22" s="589" t="s">
        <v>124</v>
      </c>
      <c r="C22" s="589"/>
      <c r="D22" s="589"/>
      <c r="E22" s="589"/>
      <c r="F22" s="589"/>
      <c r="G22" s="237"/>
    </row>
    <row r="23" spans="1:7" ht="12.75">
      <c r="A23" s="237"/>
      <c r="B23" s="239">
        <v>1</v>
      </c>
      <c r="C23" s="536" t="s">
        <v>125</v>
      </c>
      <c r="D23" s="537"/>
      <c r="E23" s="538"/>
      <c r="F23" s="239" t="s">
        <v>126</v>
      </c>
      <c r="G23" s="237"/>
    </row>
    <row r="24" spans="1:7" ht="12.75">
      <c r="A24" s="237"/>
      <c r="B24" s="239" t="s">
        <v>1</v>
      </c>
      <c r="C24" s="240" t="s">
        <v>5</v>
      </c>
      <c r="D24" s="241"/>
      <c r="E24" s="239" t="s">
        <v>127</v>
      </c>
      <c r="F24" s="242">
        <v>0</v>
      </c>
      <c r="G24" s="237"/>
    </row>
    <row r="25" spans="1:7" ht="12.75">
      <c r="A25" s="237"/>
      <c r="B25" s="239" t="s">
        <v>4</v>
      </c>
      <c r="C25" s="240" t="s">
        <v>128</v>
      </c>
      <c r="D25" s="241"/>
      <c r="E25" s="243"/>
      <c r="F25" s="242">
        <v>0</v>
      </c>
      <c r="G25" s="237"/>
    </row>
    <row r="26" spans="1:7" ht="15">
      <c r="A26" s="237"/>
      <c r="B26" s="239" t="s">
        <v>3</v>
      </c>
      <c r="C26" s="240" t="s">
        <v>129</v>
      </c>
      <c r="D26" s="241"/>
      <c r="E26" s="244"/>
      <c r="F26" s="242">
        <v>0</v>
      </c>
      <c r="G26" s="237"/>
    </row>
    <row r="27" spans="1:7" ht="15">
      <c r="A27" s="237"/>
      <c r="B27" s="239" t="s">
        <v>2</v>
      </c>
      <c r="C27" s="245" t="s">
        <v>130</v>
      </c>
      <c r="D27" s="241"/>
      <c r="E27" s="244"/>
      <c r="F27" s="242">
        <v>0</v>
      </c>
      <c r="G27" s="237"/>
    </row>
    <row r="28" spans="1:7" ht="15">
      <c r="A28" s="237"/>
      <c r="B28" s="246" t="s">
        <v>6</v>
      </c>
      <c r="C28" s="245" t="s">
        <v>131</v>
      </c>
      <c r="D28" s="241"/>
      <c r="E28" s="244"/>
      <c r="F28" s="242">
        <v>0</v>
      </c>
      <c r="G28" s="237"/>
    </row>
    <row r="29" spans="1:7" ht="15">
      <c r="A29" s="237"/>
      <c r="B29" s="239" t="s">
        <v>7</v>
      </c>
      <c r="C29" s="240" t="s">
        <v>132</v>
      </c>
      <c r="D29" s="241"/>
      <c r="E29" s="247"/>
      <c r="F29" s="242">
        <v>0</v>
      </c>
      <c r="G29" s="237"/>
    </row>
    <row r="30" spans="1:7" ht="15">
      <c r="A30" s="237"/>
      <c r="B30" s="246"/>
      <c r="C30" s="240"/>
      <c r="D30" s="241"/>
      <c r="E30" s="247"/>
      <c r="F30" s="242"/>
      <c r="G30" s="237"/>
    </row>
    <row r="31" spans="1:7" ht="15">
      <c r="A31" s="237"/>
      <c r="B31" s="536" t="s">
        <v>133</v>
      </c>
      <c r="C31" s="537"/>
      <c r="D31" s="538"/>
      <c r="E31" s="244"/>
      <c r="F31" s="248">
        <f>SUM(F24:F30)</f>
        <v>0</v>
      </c>
      <c r="G31" s="237"/>
    </row>
    <row r="32" spans="1:7" ht="12.75">
      <c r="B32" s="397"/>
      <c r="C32" s="397"/>
      <c r="D32" s="397"/>
      <c r="E32" s="397"/>
      <c r="F32" s="397"/>
      <c r="G32" s="398"/>
    </row>
    <row r="33" spans="2:8" ht="12.75">
      <c r="B33" s="580" t="s">
        <v>134</v>
      </c>
      <c r="C33" s="580"/>
      <c r="D33" s="580"/>
      <c r="E33" s="580"/>
      <c r="F33" s="580"/>
    </row>
    <row r="34" spans="2:8" ht="12.75">
      <c r="B34" s="566" t="s">
        <v>135</v>
      </c>
      <c r="C34" s="567"/>
      <c r="D34" s="568"/>
      <c r="E34" s="383" t="s">
        <v>127</v>
      </c>
      <c r="F34" s="383" t="s">
        <v>126</v>
      </c>
    </row>
    <row r="35" spans="2:8" ht="12.75">
      <c r="B35" s="383" t="s">
        <v>1</v>
      </c>
      <c r="C35" s="384" t="s">
        <v>136</v>
      </c>
      <c r="D35" s="385"/>
      <c r="E35" s="386">
        <f>'Encargos_Rescisão_Prof Ausente'!$E$4</f>
        <v>8.3333333333333329E-2</v>
      </c>
      <c r="F35" s="387">
        <f>$F$31*E35</f>
        <v>0</v>
      </c>
    </row>
    <row r="36" spans="2:8" ht="12.75">
      <c r="B36" s="383" t="s">
        <v>4</v>
      </c>
      <c r="C36" s="388" t="s">
        <v>137</v>
      </c>
      <c r="D36" s="385"/>
      <c r="E36" s="389">
        <f>'Encargos_Rescisão_Prof Ausente'!$E$5</f>
        <v>0.121</v>
      </c>
      <c r="F36" s="387">
        <f>E36*F31</f>
        <v>0</v>
      </c>
      <c r="G36" s="398"/>
    </row>
    <row r="37" spans="2:8" ht="26.25" customHeight="1">
      <c r="B37" s="383" t="s">
        <v>3</v>
      </c>
      <c r="C37" s="581" t="s">
        <v>138</v>
      </c>
      <c r="D37" s="582"/>
      <c r="E37" s="390">
        <f>'Encargos_Rescisão_Prof Ausente'!$E$6</f>
        <v>6.9064666666666663E-2</v>
      </c>
      <c r="F37" s="387">
        <f>E37*F31</f>
        <v>0</v>
      </c>
      <c r="G37" s="451"/>
    </row>
    <row r="38" spans="2:8" ht="12.75">
      <c r="B38" s="566" t="s">
        <v>139</v>
      </c>
      <c r="C38" s="567"/>
      <c r="D38" s="568"/>
      <c r="E38" s="391">
        <f>SUM(E35:E36)+E37*(E35+E36)</f>
        <v>0.21844554688888887</v>
      </c>
      <c r="F38" s="392">
        <f>SUM(F35:F37)</f>
        <v>0</v>
      </c>
    </row>
    <row r="39" spans="2:8" ht="12.75">
      <c r="B39" s="575"/>
      <c r="C39" s="575"/>
      <c r="D39" s="575"/>
      <c r="E39" s="575"/>
      <c r="F39" s="575"/>
    </row>
    <row r="40" spans="2:8" ht="12.75">
      <c r="B40" s="583" t="s">
        <v>140</v>
      </c>
      <c r="C40" s="584"/>
      <c r="D40" s="585"/>
      <c r="E40" s="383" t="s">
        <v>127</v>
      </c>
      <c r="F40" s="383" t="s">
        <v>126</v>
      </c>
      <c r="G40" s="399"/>
      <c r="H40" s="253"/>
    </row>
    <row r="41" spans="2:8" ht="12.75">
      <c r="B41" s="383" t="s">
        <v>1</v>
      </c>
      <c r="C41" s="384" t="s">
        <v>141</v>
      </c>
      <c r="D41" s="385"/>
      <c r="E41" s="386">
        <f>'Encargos_Rescisão_Prof Ausente'!E10</f>
        <v>0.2</v>
      </c>
      <c r="F41" s="393">
        <f t="shared" ref="F41:F48" si="0">E41*$F$31</f>
        <v>0</v>
      </c>
      <c r="G41" s="400"/>
      <c r="H41" s="253"/>
    </row>
    <row r="42" spans="2:8" ht="12.75">
      <c r="B42" s="383" t="s">
        <v>4</v>
      </c>
      <c r="C42" s="384" t="s">
        <v>142</v>
      </c>
      <c r="D42" s="385"/>
      <c r="E42" s="386">
        <f>'Encargos_Rescisão_Prof Ausente'!E11</f>
        <v>2.5000000000000001E-2</v>
      </c>
      <c r="F42" s="393">
        <f t="shared" si="0"/>
        <v>0</v>
      </c>
      <c r="G42" s="399"/>
    </row>
    <row r="43" spans="2:8" ht="12.75">
      <c r="B43" s="383" t="s">
        <v>3</v>
      </c>
      <c r="C43" s="384" t="s">
        <v>143</v>
      </c>
      <c r="D43" s="385"/>
      <c r="E43" s="386">
        <f>'Encargos_Rescisão_Prof Ausente'!E12</f>
        <v>0</v>
      </c>
      <c r="F43" s="393">
        <f t="shared" si="0"/>
        <v>0</v>
      </c>
      <c r="G43" s="399"/>
    </row>
    <row r="44" spans="2:8" ht="12.75">
      <c r="B44" s="383" t="s">
        <v>2</v>
      </c>
      <c r="C44" s="384" t="s">
        <v>144</v>
      </c>
      <c r="D44" s="394"/>
      <c r="E44" s="386">
        <f>'Encargos_Rescisão_Prof Ausente'!E13</f>
        <v>1.4999999999999999E-2</v>
      </c>
      <c r="F44" s="393">
        <f t="shared" si="0"/>
        <v>0</v>
      </c>
    </row>
    <row r="45" spans="2:8" ht="12.75">
      <c r="B45" s="383" t="s">
        <v>6</v>
      </c>
      <c r="C45" s="384" t="s">
        <v>145</v>
      </c>
      <c r="D45" s="385"/>
      <c r="E45" s="386">
        <f>'Encargos_Rescisão_Prof Ausente'!E14</f>
        <v>0.01</v>
      </c>
      <c r="F45" s="393">
        <f t="shared" si="0"/>
        <v>0</v>
      </c>
    </row>
    <row r="46" spans="2:8" ht="12.75">
      <c r="B46" s="383" t="s">
        <v>7</v>
      </c>
      <c r="C46" s="384" t="s">
        <v>146</v>
      </c>
      <c r="D46" s="385"/>
      <c r="E46" s="386">
        <f>'Encargos_Rescisão_Prof Ausente'!E15</f>
        <v>6.0000000000000001E-3</v>
      </c>
      <c r="F46" s="393">
        <f t="shared" si="0"/>
        <v>0</v>
      </c>
    </row>
    <row r="47" spans="2:8" ht="12.75">
      <c r="B47" s="383" t="s">
        <v>8</v>
      </c>
      <c r="C47" s="384" t="s">
        <v>147</v>
      </c>
      <c r="D47" s="385"/>
      <c r="E47" s="386">
        <f>'Encargos_Rescisão_Prof Ausente'!E16</f>
        <v>2E-3</v>
      </c>
      <c r="F47" s="393">
        <f t="shared" si="0"/>
        <v>0</v>
      </c>
    </row>
    <row r="48" spans="2:8" ht="12.75">
      <c r="B48" s="383" t="s">
        <v>9</v>
      </c>
      <c r="C48" s="384" t="s">
        <v>148</v>
      </c>
      <c r="D48" s="385"/>
      <c r="E48" s="386">
        <f>'Encargos_Rescisão_Prof Ausente'!E17</f>
        <v>0.08</v>
      </c>
      <c r="F48" s="393">
        <f t="shared" si="0"/>
        <v>0</v>
      </c>
    </row>
    <row r="49" spans="1:7" ht="12.75">
      <c r="B49" s="566" t="s">
        <v>149</v>
      </c>
      <c r="C49" s="567"/>
      <c r="D49" s="568"/>
      <c r="E49" s="391">
        <f>SUM(E41:E48)</f>
        <v>0.33800000000000002</v>
      </c>
      <c r="F49" s="392">
        <f>SUM(F41:F48)</f>
        <v>0</v>
      </c>
      <c r="G49" s="401"/>
    </row>
    <row r="50" spans="1:7" ht="12.75">
      <c r="B50" s="586"/>
      <c r="C50" s="587"/>
      <c r="D50" s="587"/>
      <c r="E50" s="587"/>
      <c r="F50" s="588"/>
    </row>
    <row r="51" spans="1:7" ht="12.75">
      <c r="A51" s="237"/>
      <c r="B51" s="542" t="s">
        <v>150</v>
      </c>
      <c r="C51" s="543"/>
      <c r="D51" s="544"/>
      <c r="E51" s="251" t="s">
        <v>151</v>
      </c>
      <c r="F51" s="239" t="s">
        <v>126</v>
      </c>
      <c r="G51" s="237"/>
    </row>
    <row r="52" spans="1:7" ht="15">
      <c r="A52" s="237"/>
      <c r="B52" s="239" t="s">
        <v>1</v>
      </c>
      <c r="C52" s="240" t="s">
        <v>152</v>
      </c>
      <c r="D52" s="241"/>
      <c r="E52" s="255">
        <v>0</v>
      </c>
      <c r="F52" s="242">
        <v>0</v>
      </c>
      <c r="G52" s="237"/>
    </row>
    <row r="53" spans="1:7" ht="15">
      <c r="A53" s="237"/>
      <c r="B53" s="239" t="s">
        <v>4</v>
      </c>
      <c r="C53" s="240" t="s">
        <v>153</v>
      </c>
      <c r="D53" s="241"/>
      <c r="E53" s="255">
        <v>0</v>
      </c>
      <c r="F53" s="242">
        <v>0</v>
      </c>
      <c r="G53" s="237"/>
    </row>
    <row r="54" spans="1:7" ht="15">
      <c r="A54" s="237"/>
      <c r="B54" s="239" t="s">
        <v>3</v>
      </c>
      <c r="C54" s="240" t="s">
        <v>154</v>
      </c>
      <c r="D54" s="241"/>
      <c r="E54" s="255">
        <v>0</v>
      </c>
      <c r="F54" s="242">
        <v>0</v>
      </c>
      <c r="G54" s="237"/>
    </row>
    <row r="55" spans="1:7" ht="15">
      <c r="A55" s="237"/>
      <c r="B55" s="239" t="s">
        <v>2</v>
      </c>
      <c r="C55" s="240" t="s">
        <v>155</v>
      </c>
      <c r="D55" s="241"/>
      <c r="E55" s="255">
        <v>0</v>
      </c>
      <c r="F55" s="242">
        <v>0</v>
      </c>
      <c r="G55" s="237"/>
    </row>
    <row r="56" spans="1:7" ht="12.75">
      <c r="A56" s="237"/>
      <c r="B56" s="536" t="s">
        <v>156</v>
      </c>
      <c r="C56" s="537"/>
      <c r="D56" s="537"/>
      <c r="E56" s="256"/>
      <c r="F56" s="252">
        <f>SUM(F52:F55)</f>
        <v>0</v>
      </c>
      <c r="G56" s="237"/>
    </row>
    <row r="57" spans="1:7" ht="12.75">
      <c r="B57" s="402"/>
      <c r="C57" s="402"/>
      <c r="D57" s="402"/>
      <c r="E57" s="402"/>
      <c r="F57" s="402"/>
    </row>
    <row r="58" spans="1:7" ht="12.75">
      <c r="B58" s="403" t="s">
        <v>157</v>
      </c>
      <c r="C58" s="404"/>
      <c r="D58" s="404"/>
      <c r="E58" s="404"/>
      <c r="F58" s="404"/>
    </row>
    <row r="59" spans="1:7" ht="12.75">
      <c r="B59" s="566" t="s">
        <v>158</v>
      </c>
      <c r="C59" s="567"/>
      <c r="D59" s="567"/>
      <c r="E59" s="568"/>
      <c r="F59" s="383" t="s">
        <v>126</v>
      </c>
    </row>
    <row r="60" spans="1:7" ht="12.75">
      <c r="B60" s="383" t="s">
        <v>159</v>
      </c>
      <c r="C60" s="384" t="s">
        <v>160</v>
      </c>
      <c r="D60" s="394"/>
      <c r="E60" s="394"/>
      <c r="F60" s="393">
        <f>F38</f>
        <v>0</v>
      </c>
    </row>
    <row r="61" spans="1:7" ht="12.75">
      <c r="B61" s="396" t="s">
        <v>161</v>
      </c>
      <c r="C61" s="384" t="s">
        <v>162</v>
      </c>
      <c r="D61" s="394"/>
      <c r="E61" s="394"/>
      <c r="F61" s="393">
        <f>F49</f>
        <v>0</v>
      </c>
    </row>
    <row r="62" spans="1:7" ht="12.75">
      <c r="B62" s="396" t="s">
        <v>163</v>
      </c>
      <c r="C62" s="384" t="s">
        <v>164</v>
      </c>
      <c r="D62" s="394"/>
      <c r="E62" s="394"/>
      <c r="F62" s="393">
        <f>F56</f>
        <v>0</v>
      </c>
    </row>
    <row r="63" spans="1:7" ht="12.75">
      <c r="B63" s="566" t="s">
        <v>165</v>
      </c>
      <c r="C63" s="567"/>
      <c r="D63" s="567"/>
      <c r="E63" s="405"/>
      <c r="F63" s="406">
        <f>SUM(F60:F62)</f>
        <v>0</v>
      </c>
    </row>
    <row r="64" spans="1:7" ht="12.75">
      <c r="B64" s="575"/>
      <c r="C64" s="575"/>
      <c r="D64" s="575"/>
      <c r="E64" s="575"/>
      <c r="F64" s="575"/>
    </row>
    <row r="65" spans="2:6" ht="12.75">
      <c r="B65" s="578" t="s">
        <v>166</v>
      </c>
      <c r="C65" s="579"/>
      <c r="D65" s="579"/>
      <c r="E65" s="579"/>
      <c r="F65" s="579"/>
    </row>
    <row r="66" spans="2:6" ht="12.75">
      <c r="B66" s="383">
        <v>3</v>
      </c>
      <c r="C66" s="566" t="s">
        <v>167</v>
      </c>
      <c r="D66" s="568"/>
      <c r="E66" s="383" t="s">
        <v>127</v>
      </c>
      <c r="F66" s="383" t="s">
        <v>126</v>
      </c>
    </row>
    <row r="67" spans="2:6" ht="12.75">
      <c r="B67" s="383" t="s">
        <v>1</v>
      </c>
      <c r="C67" s="407" t="s">
        <v>168</v>
      </c>
      <c r="D67" s="408"/>
      <c r="E67" s="409">
        <f>'Encargos_Rescisão_Prof Ausente'!E22</f>
        <v>4.1666666666666666E-3</v>
      </c>
      <c r="F67" s="393">
        <f>$F$31*E67</f>
        <v>0</v>
      </c>
    </row>
    <row r="68" spans="2:6" ht="12.75">
      <c r="B68" s="383" t="s">
        <v>4</v>
      </c>
      <c r="C68" s="384" t="s">
        <v>169</v>
      </c>
      <c r="D68" s="394"/>
      <c r="E68" s="409">
        <f>'Encargos_Rescisão_Prof Ausente'!E23</f>
        <v>3.3333333333333332E-4</v>
      </c>
      <c r="F68" s="393">
        <f>E68*F31</f>
        <v>0</v>
      </c>
    </row>
    <row r="69" spans="2:6" ht="12.75">
      <c r="B69" s="383" t="s">
        <v>3</v>
      </c>
      <c r="C69" s="407" t="s">
        <v>170</v>
      </c>
      <c r="D69" s="408"/>
      <c r="E69" s="409">
        <f>'Encargos_Rescisão_Prof Ausente'!E24</f>
        <v>3.4399999999999993E-2</v>
      </c>
      <c r="F69" s="393">
        <f>$F$31*E69</f>
        <v>0</v>
      </c>
    </row>
    <row r="70" spans="2:6" ht="12.75">
      <c r="B70" s="383" t="s">
        <v>2</v>
      </c>
      <c r="C70" s="384" t="s">
        <v>171</v>
      </c>
      <c r="D70" s="394"/>
      <c r="E70" s="409">
        <f>'Encargos_Rescisão_Prof Ausente'!E25</f>
        <v>1.9400000000000001E-2</v>
      </c>
      <c r="F70" s="393">
        <f>$F$31*E70</f>
        <v>0</v>
      </c>
    </row>
    <row r="71" spans="2:6" ht="12.75">
      <c r="B71" s="383" t="s">
        <v>6</v>
      </c>
      <c r="C71" s="384" t="s">
        <v>172</v>
      </c>
      <c r="D71" s="394"/>
      <c r="E71" s="409">
        <f>'Encargos_Rescisão_Prof Ausente'!E26</f>
        <v>6.5572000000000009E-3</v>
      </c>
      <c r="F71" s="393">
        <f>$F$31*E71</f>
        <v>0</v>
      </c>
    </row>
    <row r="72" spans="2:6" ht="12.75">
      <c r="B72" s="383" t="s">
        <v>7</v>
      </c>
      <c r="C72" s="407" t="s">
        <v>173</v>
      </c>
      <c r="D72" s="410"/>
      <c r="E72" s="409">
        <f>'Encargos_Rescisão_Prof Ausente'!E27</f>
        <v>3.8222222222222216E-3</v>
      </c>
      <c r="F72" s="393">
        <f>$F$31*E72</f>
        <v>0</v>
      </c>
    </row>
    <row r="73" spans="2:6" ht="12.75">
      <c r="B73" s="566" t="s">
        <v>174</v>
      </c>
      <c r="C73" s="567"/>
      <c r="D73" s="568"/>
      <c r="E73" s="391">
        <f>SUM(E67:E72)</f>
        <v>6.8679422222222217E-2</v>
      </c>
      <c r="F73" s="392">
        <f>SUM(F67:F72)</f>
        <v>0</v>
      </c>
    </row>
    <row r="74" spans="2:6" ht="12.75">
      <c r="B74" s="567"/>
      <c r="C74" s="567"/>
      <c r="D74" s="567"/>
      <c r="E74" s="567"/>
      <c r="F74" s="567"/>
    </row>
    <row r="75" spans="2:6" ht="12.75">
      <c r="B75" s="578" t="s">
        <v>175</v>
      </c>
      <c r="C75" s="579"/>
      <c r="D75" s="579"/>
      <c r="E75" s="579"/>
      <c r="F75" s="579"/>
    </row>
    <row r="76" spans="2:6" ht="12.75">
      <c r="B76" s="566" t="s">
        <v>176</v>
      </c>
      <c r="C76" s="567"/>
      <c r="D76" s="568"/>
      <c r="E76" s="383" t="s">
        <v>127</v>
      </c>
      <c r="F76" s="383" t="s">
        <v>126</v>
      </c>
    </row>
    <row r="77" spans="2:6" ht="12.75">
      <c r="B77" s="383" t="s">
        <v>1</v>
      </c>
      <c r="C77" s="388" t="s">
        <v>177</v>
      </c>
      <c r="D77" s="385"/>
      <c r="E77" s="411">
        <f>'Encargos_Rescisão_Prof Ausente'!E32</f>
        <v>1.0083333333333333E-2</v>
      </c>
      <c r="F77" s="393">
        <f t="shared" ref="F77:F82" si="1">$F$31*E77</f>
        <v>0</v>
      </c>
    </row>
    <row r="78" spans="2:6" ht="12.75">
      <c r="B78" s="396" t="s">
        <v>4</v>
      </c>
      <c r="C78" s="407" t="s">
        <v>178</v>
      </c>
      <c r="D78" s="408"/>
      <c r="E78" s="411">
        <f>'Encargos_Rescisão_Prof Ausente'!E33</f>
        <v>2.7777777777777779E-3</v>
      </c>
      <c r="F78" s="393">
        <f t="shared" si="1"/>
        <v>0</v>
      </c>
    </row>
    <row r="79" spans="2:6" ht="12.75">
      <c r="B79" s="396" t="s">
        <v>3</v>
      </c>
      <c r="C79" s="412" t="s">
        <v>179</v>
      </c>
      <c r="D79" s="408"/>
      <c r="E79" s="411">
        <f>'Encargos_Rescisão_Prof Ausente'!E34</f>
        <v>2.0833333333333332E-4</v>
      </c>
      <c r="F79" s="393">
        <f t="shared" si="1"/>
        <v>0</v>
      </c>
    </row>
    <row r="80" spans="2:6" ht="12.75">
      <c r="B80" s="396" t="s">
        <v>2</v>
      </c>
      <c r="C80" s="412" t="s">
        <v>180</v>
      </c>
      <c r="D80" s="408"/>
      <c r="E80" s="411">
        <f>'Encargos_Rescisão_Prof Ausente'!E35</f>
        <v>3.2499999999999999E-4</v>
      </c>
      <c r="F80" s="393">
        <f t="shared" si="1"/>
        <v>0</v>
      </c>
    </row>
    <row r="81" spans="1:7" ht="12.75">
      <c r="B81" s="396" t="s">
        <v>6</v>
      </c>
      <c r="C81" s="384" t="s">
        <v>181</v>
      </c>
      <c r="D81" s="394"/>
      <c r="E81" s="411">
        <f>'Encargos_Rescisão_Prof Ausente'!E36</f>
        <v>3.3587519999999998E-4</v>
      </c>
      <c r="F81" s="393">
        <f t="shared" si="1"/>
        <v>0</v>
      </c>
    </row>
    <row r="82" spans="1:7" ht="12.75">
      <c r="B82" s="383" t="s">
        <v>7</v>
      </c>
      <c r="C82" s="412" t="s">
        <v>182</v>
      </c>
      <c r="D82" s="408"/>
      <c r="E82" s="411">
        <f>'Encargos_Rescisão_Prof Ausente'!E37</f>
        <v>0</v>
      </c>
      <c r="F82" s="393">
        <f t="shared" si="1"/>
        <v>0</v>
      </c>
    </row>
    <row r="83" spans="1:7" ht="12.75">
      <c r="B83" s="566" t="s">
        <v>37</v>
      </c>
      <c r="C83" s="567"/>
      <c r="D83" s="568"/>
      <c r="E83" s="391">
        <f>SUM(E77:E82)</f>
        <v>1.3730319644444445E-2</v>
      </c>
      <c r="F83" s="392">
        <f>SUM(F77:F82)</f>
        <v>0</v>
      </c>
    </row>
    <row r="84" spans="1:7" ht="12.75">
      <c r="B84" s="575"/>
      <c r="C84" s="575"/>
      <c r="D84" s="575"/>
      <c r="E84" s="575"/>
      <c r="F84" s="575"/>
    </row>
    <row r="85" spans="1:7" ht="12.75">
      <c r="B85" s="566" t="s">
        <v>183</v>
      </c>
      <c r="C85" s="567"/>
      <c r="D85" s="568"/>
      <c r="E85" s="383" t="s">
        <v>127</v>
      </c>
      <c r="F85" s="383" t="s">
        <v>126</v>
      </c>
    </row>
    <row r="86" spans="1:7" ht="12.75">
      <c r="B86" s="383" t="s">
        <v>1</v>
      </c>
      <c r="C86" s="388" t="s">
        <v>184</v>
      </c>
      <c r="D86" s="385"/>
      <c r="E86" s="411">
        <f>'Encargos_Rescisão_Prof Ausente'!E41</f>
        <v>0</v>
      </c>
      <c r="F86" s="393">
        <f>$F$31*E86</f>
        <v>0</v>
      </c>
    </row>
    <row r="87" spans="1:7" ht="12.75">
      <c r="B87" s="566" t="s">
        <v>38</v>
      </c>
      <c r="C87" s="567"/>
      <c r="D87" s="568"/>
      <c r="E87" s="391">
        <f>SUM(E86)</f>
        <v>0</v>
      </c>
      <c r="F87" s="392">
        <f>SUM(F86)</f>
        <v>0</v>
      </c>
    </row>
    <row r="88" spans="1:7" ht="12.75">
      <c r="B88" s="575"/>
      <c r="C88" s="575"/>
      <c r="D88" s="575"/>
      <c r="E88" s="575"/>
      <c r="F88" s="575"/>
    </row>
    <row r="89" spans="1:7" ht="12.75">
      <c r="B89" s="569" t="s">
        <v>185</v>
      </c>
      <c r="C89" s="570"/>
      <c r="D89" s="570"/>
      <c r="E89" s="570"/>
      <c r="F89" s="570"/>
    </row>
    <row r="90" spans="1:7" ht="12.75">
      <c r="B90" s="566" t="s">
        <v>186</v>
      </c>
      <c r="C90" s="567"/>
      <c r="D90" s="567"/>
      <c r="E90" s="568"/>
      <c r="F90" s="383" t="s">
        <v>126</v>
      </c>
    </row>
    <row r="91" spans="1:7" ht="12.75">
      <c r="B91" s="383" t="s">
        <v>11</v>
      </c>
      <c r="C91" s="384" t="s">
        <v>187</v>
      </c>
      <c r="D91" s="394"/>
      <c r="E91" s="394"/>
      <c r="F91" s="393">
        <f>F83</f>
        <v>0</v>
      </c>
    </row>
    <row r="92" spans="1:7" ht="12.75">
      <c r="B92" s="396" t="s">
        <v>12</v>
      </c>
      <c r="C92" s="384" t="s">
        <v>188</v>
      </c>
      <c r="D92" s="394"/>
      <c r="E92" s="394"/>
      <c r="F92" s="393">
        <f>F87</f>
        <v>0</v>
      </c>
    </row>
    <row r="93" spans="1:7" ht="12.75">
      <c r="B93" s="566" t="s">
        <v>189</v>
      </c>
      <c r="C93" s="567"/>
      <c r="D93" s="567"/>
      <c r="E93" s="568"/>
      <c r="F93" s="406">
        <f>SUM(F91:F92)</f>
        <v>0</v>
      </c>
    </row>
    <row r="94" spans="1:7" ht="12.75">
      <c r="B94" s="575"/>
      <c r="C94" s="575"/>
      <c r="D94" s="575"/>
      <c r="E94" s="575"/>
      <c r="F94" s="575"/>
    </row>
    <row r="95" spans="1:7" ht="12.75">
      <c r="A95" s="237"/>
      <c r="B95" s="576" t="s">
        <v>190</v>
      </c>
      <c r="C95" s="577"/>
      <c r="D95" s="577"/>
      <c r="E95" s="577"/>
      <c r="F95" s="577"/>
      <c r="G95" s="237"/>
    </row>
    <row r="96" spans="1:7" ht="12.75">
      <c r="A96" s="237"/>
      <c r="B96" s="239">
        <v>5</v>
      </c>
      <c r="C96" s="536" t="s">
        <v>191</v>
      </c>
      <c r="D96" s="538"/>
      <c r="E96" s="239"/>
      <c r="F96" s="239" t="s">
        <v>126</v>
      </c>
      <c r="G96" s="237"/>
    </row>
    <row r="97" spans="1:7" ht="12.75">
      <c r="A97" s="237"/>
      <c r="B97" s="239" t="s">
        <v>1</v>
      </c>
      <c r="C97" s="240" t="s">
        <v>192</v>
      </c>
      <c r="D97" s="254"/>
      <c r="E97" s="259" t="s">
        <v>193</v>
      </c>
      <c r="F97" s="242">
        <f>'uniformes e epis'!$G$88</f>
        <v>0</v>
      </c>
      <c r="G97" s="237"/>
    </row>
    <row r="98" spans="1:7" ht="12.75">
      <c r="A98" s="237"/>
      <c r="B98" s="239" t="s">
        <v>4</v>
      </c>
      <c r="C98" s="240" t="s">
        <v>10</v>
      </c>
      <c r="D98" s="254"/>
      <c r="E98" s="259" t="s">
        <v>193</v>
      </c>
      <c r="F98" s="242">
        <v>0</v>
      </c>
      <c r="G98" s="237"/>
    </row>
    <row r="99" spans="1:7" ht="12.75">
      <c r="A99" s="237"/>
      <c r="B99" s="380" t="s">
        <v>3</v>
      </c>
      <c r="C99" s="240" t="s">
        <v>194</v>
      </c>
      <c r="D99" s="254"/>
      <c r="E99" s="259" t="s">
        <v>193</v>
      </c>
      <c r="F99" s="242">
        <v>0</v>
      </c>
      <c r="G99" s="237"/>
    </row>
    <row r="100" spans="1:7" ht="12.75">
      <c r="A100" s="237"/>
      <c r="B100" s="380" t="s">
        <v>2</v>
      </c>
      <c r="C100" s="245" t="s">
        <v>195</v>
      </c>
      <c r="D100" s="241"/>
      <c r="E100" s="259" t="s">
        <v>193</v>
      </c>
      <c r="F100" s="242">
        <v>0</v>
      </c>
      <c r="G100" s="237"/>
    </row>
    <row r="101" spans="1:7" ht="12.75">
      <c r="A101" s="237"/>
      <c r="B101" s="536" t="s">
        <v>196</v>
      </c>
      <c r="C101" s="537"/>
      <c r="D101" s="538"/>
      <c r="E101" s="251" t="s">
        <v>193</v>
      </c>
      <c r="F101" s="252">
        <f>SUM(F97:F100)</f>
        <v>0</v>
      </c>
      <c r="G101" s="237"/>
    </row>
    <row r="102" spans="1:7" ht="12.75">
      <c r="B102" s="575"/>
      <c r="C102" s="575"/>
      <c r="D102" s="575"/>
      <c r="E102" s="575"/>
      <c r="F102" s="575"/>
    </row>
    <row r="103" spans="1:7" ht="12.75">
      <c r="B103" s="578" t="s">
        <v>197</v>
      </c>
      <c r="C103" s="579"/>
      <c r="D103" s="579"/>
      <c r="E103" s="579"/>
      <c r="F103" s="579"/>
    </row>
    <row r="104" spans="1:7" ht="12.75">
      <c r="B104" s="383">
        <v>6</v>
      </c>
      <c r="C104" s="566" t="s">
        <v>198</v>
      </c>
      <c r="D104" s="568"/>
      <c r="E104" s="413" t="s">
        <v>127</v>
      </c>
      <c r="F104" s="383" t="s">
        <v>126</v>
      </c>
    </row>
    <row r="105" spans="1:7" ht="12.75">
      <c r="B105" s="383" t="s">
        <v>1</v>
      </c>
      <c r="C105" s="384" t="s">
        <v>199</v>
      </c>
      <c r="D105" s="394"/>
      <c r="E105" s="268">
        <f>'Custos Indiretos Tributos Lucro'!D3</f>
        <v>0</v>
      </c>
      <c r="F105" s="393">
        <f>E105*F129</f>
        <v>0</v>
      </c>
    </row>
    <row r="106" spans="1:7" ht="12.75">
      <c r="B106" s="396" t="s">
        <v>4</v>
      </c>
      <c r="C106" s="384" t="s">
        <v>13</v>
      </c>
      <c r="D106" s="394"/>
      <c r="E106" s="268">
        <f>'Custos Indiretos Tributos Lucro'!D4</f>
        <v>0</v>
      </c>
      <c r="F106" s="393">
        <f>E106*(F105+F129)</f>
        <v>0</v>
      </c>
    </row>
    <row r="107" spans="1:7" ht="15">
      <c r="B107" s="383" t="s">
        <v>3</v>
      </c>
      <c r="C107" s="414" t="s">
        <v>200</v>
      </c>
      <c r="D107" s="405"/>
      <c r="E107" s="269"/>
      <c r="F107" s="393"/>
    </row>
    <row r="108" spans="1:7" ht="15">
      <c r="B108" s="396" t="s">
        <v>201</v>
      </c>
      <c r="C108" s="384" t="s">
        <v>202</v>
      </c>
      <c r="D108" s="394"/>
      <c r="E108" s="269">
        <f>'Custos Indiretos Tributos Lucro'!D5</f>
        <v>0</v>
      </c>
      <c r="F108" s="393">
        <f>(E108*F118)</f>
        <v>0</v>
      </c>
    </row>
    <row r="109" spans="1:7" ht="15">
      <c r="B109" s="396" t="s">
        <v>203</v>
      </c>
      <c r="C109" s="384" t="s">
        <v>204</v>
      </c>
      <c r="D109" s="394"/>
      <c r="E109" s="269">
        <f>'Custos Indiretos Tributos Lucro'!D6</f>
        <v>0</v>
      </c>
      <c r="F109" s="393">
        <f>(E109*F118)</f>
        <v>0</v>
      </c>
    </row>
    <row r="110" spans="1:7" ht="15">
      <c r="B110" s="396" t="s">
        <v>205</v>
      </c>
      <c r="C110" s="384" t="s">
        <v>206</v>
      </c>
      <c r="D110" s="394"/>
      <c r="E110" s="269">
        <f>'Custos Indiretos Tributos Lucro'!D7</f>
        <v>0</v>
      </c>
      <c r="F110" s="393">
        <f>(E110*F118)</f>
        <v>0</v>
      </c>
    </row>
    <row r="111" spans="1:7" ht="15">
      <c r="B111" s="566" t="s">
        <v>207</v>
      </c>
      <c r="C111" s="567"/>
      <c r="D111" s="568"/>
      <c r="E111" s="269"/>
      <c r="F111" s="406">
        <f>SUM(F105:F110)</f>
        <v>0</v>
      </c>
    </row>
    <row r="112" spans="1:7" ht="12.75">
      <c r="G112" s="415"/>
    </row>
    <row r="113" spans="2:7" ht="12.75">
      <c r="B113" s="416" t="s">
        <v>208</v>
      </c>
      <c r="C113" s="417" t="s">
        <v>209</v>
      </c>
      <c r="D113" s="417"/>
      <c r="E113" s="418">
        <f>E108+E109+E110</f>
        <v>0</v>
      </c>
      <c r="F113" s="419"/>
    </row>
    <row r="114" spans="2:7" ht="12.75">
      <c r="B114" s="420"/>
      <c r="C114" s="421">
        <v>100</v>
      </c>
      <c r="D114" s="421"/>
      <c r="E114" s="422"/>
      <c r="F114" s="423"/>
    </row>
    <row r="115" spans="2:7" ht="12.75">
      <c r="B115" s="424"/>
      <c r="C115" s="425"/>
      <c r="D115" s="425"/>
      <c r="E115" s="426"/>
      <c r="F115" s="427"/>
    </row>
    <row r="116" spans="2:7" ht="12.75">
      <c r="B116" s="420" t="s">
        <v>210</v>
      </c>
      <c r="C116" s="428" t="s">
        <v>211</v>
      </c>
      <c r="D116" s="428"/>
      <c r="E116" s="426"/>
      <c r="F116" s="427">
        <f>F129+F105+F106</f>
        <v>0</v>
      </c>
    </row>
    <row r="117" spans="2:7" ht="12.75">
      <c r="B117" s="420"/>
      <c r="C117" s="425"/>
      <c r="D117" s="425"/>
      <c r="E117" s="426"/>
      <c r="F117" s="427"/>
    </row>
    <row r="118" spans="2:7" ht="12.75">
      <c r="B118" s="420" t="s">
        <v>212</v>
      </c>
      <c r="C118" s="428" t="s">
        <v>213</v>
      </c>
      <c r="D118" s="428"/>
      <c r="E118" s="426"/>
      <c r="F118" s="427">
        <f>F116/(1-E113)</f>
        <v>0</v>
      </c>
    </row>
    <row r="119" spans="2:7" ht="12.75">
      <c r="B119" s="420"/>
      <c r="C119" s="425"/>
      <c r="D119" s="425"/>
      <c r="E119" s="426"/>
      <c r="F119" s="427"/>
    </row>
    <row r="120" spans="2:7" ht="12.75">
      <c r="B120" s="429"/>
      <c r="C120" s="430" t="s">
        <v>214</v>
      </c>
      <c r="D120" s="430"/>
      <c r="E120" s="431"/>
      <c r="F120" s="432">
        <f>F118-F116</f>
        <v>0</v>
      </c>
    </row>
    <row r="121" spans="2:7" ht="12.75">
      <c r="G121" s="415"/>
    </row>
    <row r="122" spans="2:7" ht="12.75">
      <c r="B122" s="569" t="s">
        <v>215</v>
      </c>
      <c r="C122" s="570"/>
      <c r="D122" s="570"/>
      <c r="E122" s="570"/>
      <c r="F122" s="570"/>
      <c r="G122" s="433"/>
    </row>
    <row r="123" spans="2:7" ht="12.75">
      <c r="B123" s="566" t="s">
        <v>216</v>
      </c>
      <c r="C123" s="567"/>
      <c r="D123" s="567"/>
      <c r="E123" s="568"/>
      <c r="F123" s="383" t="s">
        <v>126</v>
      </c>
    </row>
    <row r="124" spans="2:7" ht="12.75">
      <c r="B124" s="434" t="s">
        <v>1</v>
      </c>
      <c r="C124" s="388" t="str">
        <f>B22</f>
        <v>MÓDULO 1 - COMPOSIÇÃO DA REMUNERAÇÃO</v>
      </c>
      <c r="D124" s="385"/>
      <c r="E124" s="385"/>
      <c r="F124" s="393">
        <f>F31</f>
        <v>0</v>
      </c>
    </row>
    <row r="125" spans="2:7" ht="12.75">
      <c r="B125" s="435" t="s">
        <v>4</v>
      </c>
      <c r="C125" s="388" t="str">
        <f>B33</f>
        <v>MÓDULO 2 – ENCARGOS E BENEFÍCIOS ANUAIS, MENSAIS E DIÁRIOS</v>
      </c>
      <c r="D125" s="385"/>
      <c r="E125" s="385"/>
      <c r="F125" s="393">
        <f>F63</f>
        <v>0</v>
      </c>
    </row>
    <row r="126" spans="2:7" ht="12.75">
      <c r="B126" s="435" t="s">
        <v>3</v>
      </c>
      <c r="C126" s="388" t="str">
        <f>B65</f>
        <v>MÓDULO 3 – PROVISÃO PARA RESCISÃO</v>
      </c>
      <c r="D126" s="385"/>
      <c r="E126" s="385"/>
      <c r="F126" s="393">
        <f>F73</f>
        <v>0</v>
      </c>
      <c r="G126" s="433"/>
    </row>
    <row r="127" spans="2:7" ht="12.75">
      <c r="B127" s="434" t="s">
        <v>2</v>
      </c>
      <c r="C127" s="388" t="str">
        <f>B75</f>
        <v>MÓDULO 4 – CUSTO DE REPOSIÇÃO DO PROFISSIONAL AUSENTE</v>
      </c>
      <c r="D127" s="385"/>
      <c r="E127" s="385"/>
      <c r="F127" s="393">
        <f>F93</f>
        <v>0</v>
      </c>
      <c r="G127" s="433"/>
    </row>
    <row r="128" spans="2:7" ht="12.75">
      <c r="B128" s="435" t="s">
        <v>6</v>
      </c>
      <c r="C128" s="388" t="str">
        <f>B95</f>
        <v>MÓDULO 5 – INSUMOS DIVERSOS</v>
      </c>
      <c r="D128" s="385"/>
      <c r="E128" s="385"/>
      <c r="F128" s="393">
        <f>F101</f>
        <v>0</v>
      </c>
    </row>
    <row r="129" spans="2:10" ht="12.75">
      <c r="B129" s="396"/>
      <c r="C129" s="414" t="s">
        <v>217</v>
      </c>
      <c r="D129" s="405"/>
      <c r="E129" s="405"/>
      <c r="F129" s="406">
        <f>SUM(F124:F128)</f>
        <v>0</v>
      </c>
      <c r="G129" s="415"/>
    </row>
    <row r="130" spans="2:10" ht="12.75">
      <c r="B130" s="434" t="s">
        <v>7</v>
      </c>
      <c r="C130" s="388" t="str">
        <f>B103</f>
        <v>MÓDULO 6 – CUSTOS INDIRETOS, TRIBUTOS E LUCRO</v>
      </c>
      <c r="D130" s="385"/>
      <c r="E130" s="385"/>
      <c r="F130" s="393">
        <f>F111</f>
        <v>0</v>
      </c>
    </row>
    <row r="131" spans="2:10" ht="26.25" customHeight="1">
      <c r="B131" s="557" t="s">
        <v>218</v>
      </c>
      <c r="C131" s="558"/>
      <c r="D131" s="558"/>
      <c r="E131" s="559"/>
      <c r="F131" s="436">
        <f>SUM(F129:F130)</f>
        <v>0</v>
      </c>
    </row>
    <row r="132" spans="2:10" ht="12.75" customHeight="1">
      <c r="B132" s="397"/>
      <c r="C132" s="397"/>
      <c r="D132" s="397"/>
      <c r="E132" s="397"/>
      <c r="F132" s="397"/>
      <c r="J132" s="261"/>
    </row>
    <row r="133" spans="2:10" ht="37.5" hidden="1" customHeight="1"/>
    <row r="134" spans="2:10" ht="12.75" hidden="1"/>
    <row r="135" spans="2:10" ht="12.75" hidden="1"/>
    <row r="136" spans="2:10" ht="12.75" hidden="1"/>
    <row r="137" spans="2:10" ht="12.75" hidden="1"/>
    <row r="138" spans="2:10" ht="12.75" hidden="1"/>
    <row r="139" spans="2:10" ht="12.75" hidden="1"/>
    <row r="140" spans="2:10" ht="12.75" hidden="1"/>
    <row r="141" spans="2:10" ht="12.75" hidden="1" customHeight="1"/>
    <row r="142" spans="2:10" ht="12.75" hidden="1" customHeight="1"/>
    <row r="143" spans="2:10" ht="12.75" hidden="1" customHeight="1"/>
    <row r="144" spans="2:10"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sheetData>
  <sheetProtection algorithmName="SHA-512" hashValue="8yA7GAj/4mjM7jBg8WKoC3s8EOv31tiIj5ZzHfLrigxbzgKT/6CLhQAZ8QtEIYnwPNMx4PSTpmRl7zxJ7dnXmA==" saltValue="/eV4bbbAMfd7JJZvZLIhpg==" spinCount="100000" sheet="1" objects="1" scenarios="1"/>
  <protectedRanges>
    <protectedRange sqref="C13" name="Intervalo1_1_1"/>
  </protectedRanges>
  <mergeCells count="60">
    <mergeCell ref="B7:C7"/>
    <mergeCell ref="E7:F7"/>
    <mergeCell ref="A1:F1"/>
    <mergeCell ref="B2:F2"/>
    <mergeCell ref="B3:C3"/>
    <mergeCell ref="B4:C4"/>
    <mergeCell ref="B6:C6"/>
    <mergeCell ref="B21:F21"/>
    <mergeCell ref="B8:C8"/>
    <mergeCell ref="E8:F8"/>
    <mergeCell ref="B9:F9"/>
    <mergeCell ref="B11:C11"/>
    <mergeCell ref="D11:E11"/>
    <mergeCell ref="D13:F13"/>
    <mergeCell ref="D15:F15"/>
    <mergeCell ref="B16:C16"/>
    <mergeCell ref="D17:F17"/>
    <mergeCell ref="B19:C19"/>
    <mergeCell ref="D19:F19"/>
    <mergeCell ref="B51:D51"/>
    <mergeCell ref="B22:F22"/>
    <mergeCell ref="C23:E23"/>
    <mergeCell ref="B31:D31"/>
    <mergeCell ref="B33:F33"/>
    <mergeCell ref="B34:D34"/>
    <mergeCell ref="C37:D37"/>
    <mergeCell ref="B38:D38"/>
    <mergeCell ref="B39:F39"/>
    <mergeCell ref="B40:D40"/>
    <mergeCell ref="B49:D49"/>
    <mergeCell ref="B50:F50"/>
    <mergeCell ref="B84:F84"/>
    <mergeCell ref="B56:D56"/>
    <mergeCell ref="B59:E59"/>
    <mergeCell ref="B63:D63"/>
    <mergeCell ref="B64:F64"/>
    <mergeCell ref="B65:F65"/>
    <mergeCell ref="C66:D66"/>
    <mergeCell ref="B73:D73"/>
    <mergeCell ref="B74:F74"/>
    <mergeCell ref="B75:F75"/>
    <mergeCell ref="B76:D76"/>
    <mergeCell ref="B83:D83"/>
    <mergeCell ref="B103:F103"/>
    <mergeCell ref="B85:D85"/>
    <mergeCell ref="B87:D87"/>
    <mergeCell ref="B88:F88"/>
    <mergeCell ref="B89:F89"/>
    <mergeCell ref="B90:E90"/>
    <mergeCell ref="B93:E93"/>
    <mergeCell ref="B94:F94"/>
    <mergeCell ref="B95:F95"/>
    <mergeCell ref="C96:D96"/>
    <mergeCell ref="B101:D101"/>
    <mergeCell ref="B102:F102"/>
    <mergeCell ref="C104:D104"/>
    <mergeCell ref="B111:D111"/>
    <mergeCell ref="B122:F122"/>
    <mergeCell ref="B123:E123"/>
    <mergeCell ref="B131:E131"/>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17:F17 IZ17:JB17 SV17:SX17 ACR17:ACT17 AMN17:AMP17 AWJ17:AWL17 BGF17:BGH17 BQB17:BQD17 BZX17:BZZ17 CJT17:CJV17 CTP17:CTR17 DDL17:DDN17 DNH17:DNJ17 DXD17:DXF17 EGZ17:EHB17 EQV17:EQX17 FAR17:FAT17 FKN17:FKP17 FUJ17:FUL17 GEF17:GEH17 GOB17:GOD17 GXX17:GXZ17 HHT17:HHV17 HRP17:HRR17 IBL17:IBN17 ILH17:ILJ17 IVD17:IVF17 JEZ17:JFB17 JOV17:JOX17 JYR17:JYT17 KIN17:KIP17 KSJ17:KSL17 LCF17:LCH17 LMB17:LMD17 LVX17:LVZ17 MFT17:MFV17 MPP17:MPR17 MZL17:MZN17 NJH17:NJJ17 NTD17:NTF17 OCZ17:ODB17 OMV17:OMX17 OWR17:OWT17 PGN17:PGP17 PQJ17:PQL17 QAF17:QAH17 QKB17:QKD17 QTX17:QTZ17 RDT17:RDV17 RNP17:RNR17 RXL17:RXN17 SHH17:SHJ17 SRD17:SRF17 TAZ17:TBB17 TKV17:TKX17 TUR17:TUT17 UEN17:UEP17 UOJ17:UOL17 UYF17:UYH17 VIB17:VID17 VRX17:VRZ17 WBT17:WBV17 WLP17:WLR17 WVL17:WVN17 D65521:F65521 IZ65521:JB65521 SV65521:SX65521 ACR65521:ACT65521 AMN65521:AMP65521 AWJ65521:AWL65521 BGF65521:BGH65521 BQB65521:BQD65521 BZX65521:BZZ65521 CJT65521:CJV65521 CTP65521:CTR65521 DDL65521:DDN65521 DNH65521:DNJ65521 DXD65521:DXF65521 EGZ65521:EHB65521 EQV65521:EQX65521 FAR65521:FAT65521 FKN65521:FKP65521 FUJ65521:FUL65521 GEF65521:GEH65521 GOB65521:GOD65521 GXX65521:GXZ65521 HHT65521:HHV65521 HRP65521:HRR65521 IBL65521:IBN65521 ILH65521:ILJ65521 IVD65521:IVF65521 JEZ65521:JFB65521 JOV65521:JOX65521 JYR65521:JYT65521 KIN65521:KIP65521 KSJ65521:KSL65521 LCF65521:LCH65521 LMB65521:LMD65521 LVX65521:LVZ65521 MFT65521:MFV65521 MPP65521:MPR65521 MZL65521:MZN65521 NJH65521:NJJ65521 NTD65521:NTF65521 OCZ65521:ODB65521 OMV65521:OMX65521 OWR65521:OWT65521 PGN65521:PGP65521 PQJ65521:PQL65521 QAF65521:QAH65521 QKB65521:QKD65521 QTX65521:QTZ65521 RDT65521:RDV65521 RNP65521:RNR65521 RXL65521:RXN65521 SHH65521:SHJ65521 SRD65521:SRF65521 TAZ65521:TBB65521 TKV65521:TKX65521 TUR65521:TUT65521 UEN65521:UEP65521 UOJ65521:UOL65521 UYF65521:UYH65521 VIB65521:VID65521 VRX65521:VRZ65521 WBT65521:WBV65521 WLP65521:WLR65521 WVL65521:WVN65521 D131057:F131057 IZ131057:JB131057 SV131057:SX131057 ACR131057:ACT131057 AMN131057:AMP131057 AWJ131057:AWL131057 BGF131057:BGH131057 BQB131057:BQD131057 BZX131057:BZZ131057 CJT131057:CJV131057 CTP131057:CTR131057 DDL131057:DDN131057 DNH131057:DNJ131057 DXD131057:DXF131057 EGZ131057:EHB131057 EQV131057:EQX131057 FAR131057:FAT131057 FKN131057:FKP131057 FUJ131057:FUL131057 GEF131057:GEH131057 GOB131057:GOD131057 GXX131057:GXZ131057 HHT131057:HHV131057 HRP131057:HRR131057 IBL131057:IBN131057 ILH131057:ILJ131057 IVD131057:IVF131057 JEZ131057:JFB131057 JOV131057:JOX131057 JYR131057:JYT131057 KIN131057:KIP131057 KSJ131057:KSL131057 LCF131057:LCH131057 LMB131057:LMD131057 LVX131057:LVZ131057 MFT131057:MFV131057 MPP131057:MPR131057 MZL131057:MZN131057 NJH131057:NJJ131057 NTD131057:NTF131057 OCZ131057:ODB131057 OMV131057:OMX131057 OWR131057:OWT131057 PGN131057:PGP131057 PQJ131057:PQL131057 QAF131057:QAH131057 QKB131057:QKD131057 QTX131057:QTZ131057 RDT131057:RDV131057 RNP131057:RNR131057 RXL131057:RXN131057 SHH131057:SHJ131057 SRD131057:SRF131057 TAZ131057:TBB131057 TKV131057:TKX131057 TUR131057:TUT131057 UEN131057:UEP131057 UOJ131057:UOL131057 UYF131057:UYH131057 VIB131057:VID131057 VRX131057:VRZ131057 WBT131057:WBV131057 WLP131057:WLR131057 WVL131057:WVN131057 D196593:F196593 IZ196593:JB196593 SV196593:SX196593 ACR196593:ACT196593 AMN196593:AMP196593 AWJ196593:AWL196593 BGF196593:BGH196593 BQB196593:BQD196593 BZX196593:BZZ196593 CJT196593:CJV196593 CTP196593:CTR196593 DDL196593:DDN196593 DNH196593:DNJ196593 DXD196593:DXF196593 EGZ196593:EHB196593 EQV196593:EQX196593 FAR196593:FAT196593 FKN196593:FKP196593 FUJ196593:FUL196593 GEF196593:GEH196593 GOB196593:GOD196593 GXX196593:GXZ196593 HHT196593:HHV196593 HRP196593:HRR196593 IBL196593:IBN196593 ILH196593:ILJ196593 IVD196593:IVF196593 JEZ196593:JFB196593 JOV196593:JOX196593 JYR196593:JYT196593 KIN196593:KIP196593 KSJ196593:KSL196593 LCF196593:LCH196593 LMB196593:LMD196593 LVX196593:LVZ196593 MFT196593:MFV196593 MPP196593:MPR196593 MZL196593:MZN196593 NJH196593:NJJ196593 NTD196593:NTF196593 OCZ196593:ODB196593 OMV196593:OMX196593 OWR196593:OWT196593 PGN196593:PGP196593 PQJ196593:PQL196593 QAF196593:QAH196593 QKB196593:QKD196593 QTX196593:QTZ196593 RDT196593:RDV196593 RNP196593:RNR196593 RXL196593:RXN196593 SHH196593:SHJ196593 SRD196593:SRF196593 TAZ196593:TBB196593 TKV196593:TKX196593 TUR196593:TUT196593 UEN196593:UEP196593 UOJ196593:UOL196593 UYF196593:UYH196593 VIB196593:VID196593 VRX196593:VRZ196593 WBT196593:WBV196593 WLP196593:WLR196593 WVL196593:WVN196593 D262129:F262129 IZ262129:JB262129 SV262129:SX262129 ACR262129:ACT262129 AMN262129:AMP262129 AWJ262129:AWL262129 BGF262129:BGH262129 BQB262129:BQD262129 BZX262129:BZZ262129 CJT262129:CJV262129 CTP262129:CTR262129 DDL262129:DDN262129 DNH262129:DNJ262129 DXD262129:DXF262129 EGZ262129:EHB262129 EQV262129:EQX262129 FAR262129:FAT262129 FKN262129:FKP262129 FUJ262129:FUL262129 GEF262129:GEH262129 GOB262129:GOD262129 GXX262129:GXZ262129 HHT262129:HHV262129 HRP262129:HRR262129 IBL262129:IBN262129 ILH262129:ILJ262129 IVD262129:IVF262129 JEZ262129:JFB262129 JOV262129:JOX262129 JYR262129:JYT262129 KIN262129:KIP262129 KSJ262129:KSL262129 LCF262129:LCH262129 LMB262129:LMD262129 LVX262129:LVZ262129 MFT262129:MFV262129 MPP262129:MPR262129 MZL262129:MZN262129 NJH262129:NJJ262129 NTD262129:NTF262129 OCZ262129:ODB262129 OMV262129:OMX262129 OWR262129:OWT262129 PGN262129:PGP262129 PQJ262129:PQL262129 QAF262129:QAH262129 QKB262129:QKD262129 QTX262129:QTZ262129 RDT262129:RDV262129 RNP262129:RNR262129 RXL262129:RXN262129 SHH262129:SHJ262129 SRD262129:SRF262129 TAZ262129:TBB262129 TKV262129:TKX262129 TUR262129:TUT262129 UEN262129:UEP262129 UOJ262129:UOL262129 UYF262129:UYH262129 VIB262129:VID262129 VRX262129:VRZ262129 WBT262129:WBV262129 WLP262129:WLR262129 WVL262129:WVN262129 D327665:F327665 IZ327665:JB327665 SV327665:SX327665 ACR327665:ACT327665 AMN327665:AMP327665 AWJ327665:AWL327665 BGF327665:BGH327665 BQB327665:BQD327665 BZX327665:BZZ327665 CJT327665:CJV327665 CTP327665:CTR327665 DDL327665:DDN327665 DNH327665:DNJ327665 DXD327665:DXF327665 EGZ327665:EHB327665 EQV327665:EQX327665 FAR327665:FAT327665 FKN327665:FKP327665 FUJ327665:FUL327665 GEF327665:GEH327665 GOB327665:GOD327665 GXX327665:GXZ327665 HHT327665:HHV327665 HRP327665:HRR327665 IBL327665:IBN327665 ILH327665:ILJ327665 IVD327665:IVF327665 JEZ327665:JFB327665 JOV327665:JOX327665 JYR327665:JYT327665 KIN327665:KIP327665 KSJ327665:KSL327665 LCF327665:LCH327665 LMB327665:LMD327665 LVX327665:LVZ327665 MFT327665:MFV327665 MPP327665:MPR327665 MZL327665:MZN327665 NJH327665:NJJ327665 NTD327665:NTF327665 OCZ327665:ODB327665 OMV327665:OMX327665 OWR327665:OWT327665 PGN327665:PGP327665 PQJ327665:PQL327665 QAF327665:QAH327665 QKB327665:QKD327665 QTX327665:QTZ327665 RDT327665:RDV327665 RNP327665:RNR327665 RXL327665:RXN327665 SHH327665:SHJ327665 SRD327665:SRF327665 TAZ327665:TBB327665 TKV327665:TKX327665 TUR327665:TUT327665 UEN327665:UEP327665 UOJ327665:UOL327665 UYF327665:UYH327665 VIB327665:VID327665 VRX327665:VRZ327665 WBT327665:WBV327665 WLP327665:WLR327665 WVL327665:WVN327665 D393201:F393201 IZ393201:JB393201 SV393201:SX393201 ACR393201:ACT393201 AMN393201:AMP393201 AWJ393201:AWL393201 BGF393201:BGH393201 BQB393201:BQD393201 BZX393201:BZZ393201 CJT393201:CJV393201 CTP393201:CTR393201 DDL393201:DDN393201 DNH393201:DNJ393201 DXD393201:DXF393201 EGZ393201:EHB393201 EQV393201:EQX393201 FAR393201:FAT393201 FKN393201:FKP393201 FUJ393201:FUL393201 GEF393201:GEH393201 GOB393201:GOD393201 GXX393201:GXZ393201 HHT393201:HHV393201 HRP393201:HRR393201 IBL393201:IBN393201 ILH393201:ILJ393201 IVD393201:IVF393201 JEZ393201:JFB393201 JOV393201:JOX393201 JYR393201:JYT393201 KIN393201:KIP393201 KSJ393201:KSL393201 LCF393201:LCH393201 LMB393201:LMD393201 LVX393201:LVZ393201 MFT393201:MFV393201 MPP393201:MPR393201 MZL393201:MZN393201 NJH393201:NJJ393201 NTD393201:NTF393201 OCZ393201:ODB393201 OMV393201:OMX393201 OWR393201:OWT393201 PGN393201:PGP393201 PQJ393201:PQL393201 QAF393201:QAH393201 QKB393201:QKD393201 QTX393201:QTZ393201 RDT393201:RDV393201 RNP393201:RNR393201 RXL393201:RXN393201 SHH393201:SHJ393201 SRD393201:SRF393201 TAZ393201:TBB393201 TKV393201:TKX393201 TUR393201:TUT393201 UEN393201:UEP393201 UOJ393201:UOL393201 UYF393201:UYH393201 VIB393201:VID393201 VRX393201:VRZ393201 WBT393201:WBV393201 WLP393201:WLR393201 WVL393201:WVN393201 D458737:F458737 IZ458737:JB458737 SV458737:SX458737 ACR458737:ACT458737 AMN458737:AMP458737 AWJ458737:AWL458737 BGF458737:BGH458737 BQB458737:BQD458737 BZX458737:BZZ458737 CJT458737:CJV458737 CTP458737:CTR458737 DDL458737:DDN458737 DNH458737:DNJ458737 DXD458737:DXF458737 EGZ458737:EHB458737 EQV458737:EQX458737 FAR458737:FAT458737 FKN458737:FKP458737 FUJ458737:FUL458737 GEF458737:GEH458737 GOB458737:GOD458737 GXX458737:GXZ458737 HHT458737:HHV458737 HRP458737:HRR458737 IBL458737:IBN458737 ILH458737:ILJ458737 IVD458737:IVF458737 JEZ458737:JFB458737 JOV458737:JOX458737 JYR458737:JYT458737 KIN458737:KIP458737 KSJ458737:KSL458737 LCF458737:LCH458737 LMB458737:LMD458737 LVX458737:LVZ458737 MFT458737:MFV458737 MPP458737:MPR458737 MZL458737:MZN458737 NJH458737:NJJ458737 NTD458737:NTF458737 OCZ458737:ODB458737 OMV458737:OMX458737 OWR458737:OWT458737 PGN458737:PGP458737 PQJ458737:PQL458737 QAF458737:QAH458737 QKB458737:QKD458737 QTX458737:QTZ458737 RDT458737:RDV458737 RNP458737:RNR458737 RXL458737:RXN458737 SHH458737:SHJ458737 SRD458737:SRF458737 TAZ458737:TBB458737 TKV458737:TKX458737 TUR458737:TUT458737 UEN458737:UEP458737 UOJ458737:UOL458737 UYF458737:UYH458737 VIB458737:VID458737 VRX458737:VRZ458737 WBT458737:WBV458737 WLP458737:WLR458737 WVL458737:WVN458737 D524273:F524273 IZ524273:JB524273 SV524273:SX524273 ACR524273:ACT524273 AMN524273:AMP524273 AWJ524273:AWL524273 BGF524273:BGH524273 BQB524273:BQD524273 BZX524273:BZZ524273 CJT524273:CJV524273 CTP524273:CTR524273 DDL524273:DDN524273 DNH524273:DNJ524273 DXD524273:DXF524273 EGZ524273:EHB524273 EQV524273:EQX524273 FAR524273:FAT524273 FKN524273:FKP524273 FUJ524273:FUL524273 GEF524273:GEH524273 GOB524273:GOD524273 GXX524273:GXZ524273 HHT524273:HHV524273 HRP524273:HRR524273 IBL524273:IBN524273 ILH524273:ILJ524273 IVD524273:IVF524273 JEZ524273:JFB524273 JOV524273:JOX524273 JYR524273:JYT524273 KIN524273:KIP524273 KSJ524273:KSL524273 LCF524273:LCH524273 LMB524273:LMD524273 LVX524273:LVZ524273 MFT524273:MFV524273 MPP524273:MPR524273 MZL524273:MZN524273 NJH524273:NJJ524273 NTD524273:NTF524273 OCZ524273:ODB524273 OMV524273:OMX524273 OWR524273:OWT524273 PGN524273:PGP524273 PQJ524273:PQL524273 QAF524273:QAH524273 QKB524273:QKD524273 QTX524273:QTZ524273 RDT524273:RDV524273 RNP524273:RNR524273 RXL524273:RXN524273 SHH524273:SHJ524273 SRD524273:SRF524273 TAZ524273:TBB524273 TKV524273:TKX524273 TUR524273:TUT524273 UEN524273:UEP524273 UOJ524273:UOL524273 UYF524273:UYH524273 VIB524273:VID524273 VRX524273:VRZ524273 WBT524273:WBV524273 WLP524273:WLR524273 WVL524273:WVN524273 D589809:F589809 IZ589809:JB589809 SV589809:SX589809 ACR589809:ACT589809 AMN589809:AMP589809 AWJ589809:AWL589809 BGF589809:BGH589809 BQB589809:BQD589809 BZX589809:BZZ589809 CJT589809:CJV589809 CTP589809:CTR589809 DDL589809:DDN589809 DNH589809:DNJ589809 DXD589809:DXF589809 EGZ589809:EHB589809 EQV589809:EQX589809 FAR589809:FAT589809 FKN589809:FKP589809 FUJ589809:FUL589809 GEF589809:GEH589809 GOB589809:GOD589809 GXX589809:GXZ589809 HHT589809:HHV589809 HRP589809:HRR589809 IBL589809:IBN589809 ILH589809:ILJ589809 IVD589809:IVF589809 JEZ589809:JFB589809 JOV589809:JOX589809 JYR589809:JYT589809 KIN589809:KIP589809 KSJ589809:KSL589809 LCF589809:LCH589809 LMB589809:LMD589809 LVX589809:LVZ589809 MFT589809:MFV589809 MPP589809:MPR589809 MZL589809:MZN589809 NJH589809:NJJ589809 NTD589809:NTF589809 OCZ589809:ODB589809 OMV589809:OMX589809 OWR589809:OWT589809 PGN589809:PGP589809 PQJ589809:PQL589809 QAF589809:QAH589809 QKB589809:QKD589809 QTX589809:QTZ589809 RDT589809:RDV589809 RNP589809:RNR589809 RXL589809:RXN589809 SHH589809:SHJ589809 SRD589809:SRF589809 TAZ589809:TBB589809 TKV589809:TKX589809 TUR589809:TUT589809 UEN589809:UEP589809 UOJ589809:UOL589809 UYF589809:UYH589809 VIB589809:VID589809 VRX589809:VRZ589809 WBT589809:WBV589809 WLP589809:WLR589809 WVL589809:WVN589809 D655345:F655345 IZ655345:JB655345 SV655345:SX655345 ACR655345:ACT655345 AMN655345:AMP655345 AWJ655345:AWL655345 BGF655345:BGH655345 BQB655345:BQD655345 BZX655345:BZZ655345 CJT655345:CJV655345 CTP655345:CTR655345 DDL655345:DDN655345 DNH655345:DNJ655345 DXD655345:DXF655345 EGZ655345:EHB655345 EQV655345:EQX655345 FAR655345:FAT655345 FKN655345:FKP655345 FUJ655345:FUL655345 GEF655345:GEH655345 GOB655345:GOD655345 GXX655345:GXZ655345 HHT655345:HHV655345 HRP655345:HRR655345 IBL655345:IBN655345 ILH655345:ILJ655345 IVD655345:IVF655345 JEZ655345:JFB655345 JOV655345:JOX655345 JYR655345:JYT655345 KIN655345:KIP655345 KSJ655345:KSL655345 LCF655345:LCH655345 LMB655345:LMD655345 LVX655345:LVZ655345 MFT655345:MFV655345 MPP655345:MPR655345 MZL655345:MZN655345 NJH655345:NJJ655345 NTD655345:NTF655345 OCZ655345:ODB655345 OMV655345:OMX655345 OWR655345:OWT655345 PGN655345:PGP655345 PQJ655345:PQL655345 QAF655345:QAH655345 QKB655345:QKD655345 QTX655345:QTZ655345 RDT655345:RDV655345 RNP655345:RNR655345 RXL655345:RXN655345 SHH655345:SHJ655345 SRD655345:SRF655345 TAZ655345:TBB655345 TKV655345:TKX655345 TUR655345:TUT655345 UEN655345:UEP655345 UOJ655345:UOL655345 UYF655345:UYH655345 VIB655345:VID655345 VRX655345:VRZ655345 WBT655345:WBV655345 WLP655345:WLR655345 WVL655345:WVN655345 D720881:F720881 IZ720881:JB720881 SV720881:SX720881 ACR720881:ACT720881 AMN720881:AMP720881 AWJ720881:AWL720881 BGF720881:BGH720881 BQB720881:BQD720881 BZX720881:BZZ720881 CJT720881:CJV720881 CTP720881:CTR720881 DDL720881:DDN720881 DNH720881:DNJ720881 DXD720881:DXF720881 EGZ720881:EHB720881 EQV720881:EQX720881 FAR720881:FAT720881 FKN720881:FKP720881 FUJ720881:FUL720881 GEF720881:GEH720881 GOB720881:GOD720881 GXX720881:GXZ720881 HHT720881:HHV720881 HRP720881:HRR720881 IBL720881:IBN720881 ILH720881:ILJ720881 IVD720881:IVF720881 JEZ720881:JFB720881 JOV720881:JOX720881 JYR720881:JYT720881 KIN720881:KIP720881 KSJ720881:KSL720881 LCF720881:LCH720881 LMB720881:LMD720881 LVX720881:LVZ720881 MFT720881:MFV720881 MPP720881:MPR720881 MZL720881:MZN720881 NJH720881:NJJ720881 NTD720881:NTF720881 OCZ720881:ODB720881 OMV720881:OMX720881 OWR720881:OWT720881 PGN720881:PGP720881 PQJ720881:PQL720881 QAF720881:QAH720881 QKB720881:QKD720881 QTX720881:QTZ720881 RDT720881:RDV720881 RNP720881:RNR720881 RXL720881:RXN720881 SHH720881:SHJ720881 SRD720881:SRF720881 TAZ720881:TBB720881 TKV720881:TKX720881 TUR720881:TUT720881 UEN720881:UEP720881 UOJ720881:UOL720881 UYF720881:UYH720881 VIB720881:VID720881 VRX720881:VRZ720881 WBT720881:WBV720881 WLP720881:WLR720881 WVL720881:WVN720881 D786417:F786417 IZ786417:JB786417 SV786417:SX786417 ACR786417:ACT786417 AMN786417:AMP786417 AWJ786417:AWL786417 BGF786417:BGH786417 BQB786417:BQD786417 BZX786417:BZZ786417 CJT786417:CJV786417 CTP786417:CTR786417 DDL786417:DDN786417 DNH786417:DNJ786417 DXD786417:DXF786417 EGZ786417:EHB786417 EQV786417:EQX786417 FAR786417:FAT786417 FKN786417:FKP786417 FUJ786417:FUL786417 GEF786417:GEH786417 GOB786417:GOD786417 GXX786417:GXZ786417 HHT786417:HHV786417 HRP786417:HRR786417 IBL786417:IBN786417 ILH786417:ILJ786417 IVD786417:IVF786417 JEZ786417:JFB786417 JOV786417:JOX786417 JYR786417:JYT786417 KIN786417:KIP786417 KSJ786417:KSL786417 LCF786417:LCH786417 LMB786417:LMD786417 LVX786417:LVZ786417 MFT786417:MFV786417 MPP786417:MPR786417 MZL786417:MZN786417 NJH786417:NJJ786417 NTD786417:NTF786417 OCZ786417:ODB786417 OMV786417:OMX786417 OWR786417:OWT786417 PGN786417:PGP786417 PQJ786417:PQL786417 QAF786417:QAH786417 QKB786417:QKD786417 QTX786417:QTZ786417 RDT786417:RDV786417 RNP786417:RNR786417 RXL786417:RXN786417 SHH786417:SHJ786417 SRD786417:SRF786417 TAZ786417:TBB786417 TKV786417:TKX786417 TUR786417:TUT786417 UEN786417:UEP786417 UOJ786417:UOL786417 UYF786417:UYH786417 VIB786417:VID786417 VRX786417:VRZ786417 WBT786417:WBV786417 WLP786417:WLR786417 WVL786417:WVN786417 D851953:F851953 IZ851953:JB851953 SV851953:SX851953 ACR851953:ACT851953 AMN851953:AMP851953 AWJ851953:AWL851953 BGF851953:BGH851953 BQB851953:BQD851953 BZX851953:BZZ851953 CJT851953:CJV851953 CTP851953:CTR851953 DDL851953:DDN851953 DNH851953:DNJ851953 DXD851953:DXF851953 EGZ851953:EHB851953 EQV851953:EQX851953 FAR851953:FAT851953 FKN851953:FKP851953 FUJ851953:FUL851953 GEF851953:GEH851953 GOB851953:GOD851953 GXX851953:GXZ851953 HHT851953:HHV851953 HRP851953:HRR851953 IBL851953:IBN851953 ILH851953:ILJ851953 IVD851953:IVF851953 JEZ851953:JFB851953 JOV851953:JOX851953 JYR851953:JYT851953 KIN851953:KIP851953 KSJ851953:KSL851953 LCF851953:LCH851953 LMB851953:LMD851953 LVX851953:LVZ851953 MFT851953:MFV851953 MPP851953:MPR851953 MZL851953:MZN851953 NJH851953:NJJ851953 NTD851953:NTF851953 OCZ851953:ODB851953 OMV851953:OMX851953 OWR851953:OWT851953 PGN851953:PGP851953 PQJ851953:PQL851953 QAF851953:QAH851953 QKB851953:QKD851953 QTX851953:QTZ851953 RDT851953:RDV851953 RNP851953:RNR851953 RXL851953:RXN851953 SHH851953:SHJ851953 SRD851953:SRF851953 TAZ851953:TBB851953 TKV851953:TKX851953 TUR851953:TUT851953 UEN851953:UEP851953 UOJ851953:UOL851953 UYF851953:UYH851953 VIB851953:VID851953 VRX851953:VRZ851953 WBT851953:WBV851953 WLP851953:WLR851953 WVL851953:WVN851953 D917489:F917489 IZ917489:JB917489 SV917489:SX917489 ACR917489:ACT917489 AMN917489:AMP917489 AWJ917489:AWL917489 BGF917489:BGH917489 BQB917489:BQD917489 BZX917489:BZZ917489 CJT917489:CJV917489 CTP917489:CTR917489 DDL917489:DDN917489 DNH917489:DNJ917489 DXD917489:DXF917489 EGZ917489:EHB917489 EQV917489:EQX917489 FAR917489:FAT917489 FKN917489:FKP917489 FUJ917489:FUL917489 GEF917489:GEH917489 GOB917489:GOD917489 GXX917489:GXZ917489 HHT917489:HHV917489 HRP917489:HRR917489 IBL917489:IBN917489 ILH917489:ILJ917489 IVD917489:IVF917489 JEZ917489:JFB917489 JOV917489:JOX917489 JYR917489:JYT917489 KIN917489:KIP917489 KSJ917489:KSL917489 LCF917489:LCH917489 LMB917489:LMD917489 LVX917489:LVZ917489 MFT917489:MFV917489 MPP917489:MPR917489 MZL917489:MZN917489 NJH917489:NJJ917489 NTD917489:NTF917489 OCZ917489:ODB917489 OMV917489:OMX917489 OWR917489:OWT917489 PGN917489:PGP917489 PQJ917489:PQL917489 QAF917489:QAH917489 QKB917489:QKD917489 QTX917489:QTZ917489 RDT917489:RDV917489 RNP917489:RNR917489 RXL917489:RXN917489 SHH917489:SHJ917489 SRD917489:SRF917489 TAZ917489:TBB917489 TKV917489:TKX917489 TUR917489:TUT917489 UEN917489:UEP917489 UOJ917489:UOL917489 UYF917489:UYH917489 VIB917489:VID917489 VRX917489:VRZ917489 WBT917489:WBV917489 WLP917489:WLR917489 WVL917489:WVN917489 D983025:F983025 IZ983025:JB983025 SV983025:SX983025 ACR983025:ACT983025 AMN983025:AMP983025 AWJ983025:AWL983025 BGF983025:BGH983025 BQB983025:BQD983025 BZX983025:BZZ983025 CJT983025:CJV983025 CTP983025:CTR983025 DDL983025:DDN983025 DNH983025:DNJ983025 DXD983025:DXF983025 EGZ983025:EHB983025 EQV983025:EQX983025 FAR983025:FAT983025 FKN983025:FKP983025 FUJ983025:FUL983025 GEF983025:GEH983025 GOB983025:GOD983025 GXX983025:GXZ983025 HHT983025:HHV983025 HRP983025:HRR983025 IBL983025:IBN983025 ILH983025:ILJ983025 IVD983025:IVF983025 JEZ983025:JFB983025 JOV983025:JOX983025 JYR983025:JYT983025 KIN983025:KIP983025 KSJ983025:KSL983025 LCF983025:LCH983025 LMB983025:LMD983025 LVX983025:LVZ983025 MFT983025:MFV983025 MPP983025:MPR983025 MZL983025:MZN983025 NJH983025:NJJ983025 NTD983025:NTF983025 OCZ983025:ODB983025 OMV983025:OMX983025 OWR983025:OWT983025 PGN983025:PGP983025 PQJ983025:PQL983025 QAF983025:QAH983025 QKB983025:QKD983025 QTX983025:QTZ983025 RDT983025:RDV983025 RNP983025:RNR983025 RXL983025:RXN983025 SHH983025:SHJ983025 SRD983025:SRF983025 TAZ983025:TBB983025 TKV983025:TKX983025 TUR983025:TUT983025 UEN983025:UEP983025 UOJ983025:UOL983025 UYF983025:UYH983025 VIB983025:VID983025 VRX983025:VRZ983025 WBT983025:WBV983025 WLP983025:WLR983025 WVL983025:WVN983025" xr:uid="{032444D2-27EA-49D2-9E5A-D9CCE1C4008B}">
      <formula1>40543</formula1>
    </dataValidation>
    <dataValidation allowBlank="1" showInputMessage="1" showErrorMessage="1" promptTitle="Sindicato Profissional:" sqref="D15:F15 IZ15:JB15 SV15:SX15 ACR15:ACT15 AMN15:AMP15 AWJ15:AWL15 BGF15:BGH15 BQB15:BQD15 BZX15:BZZ15 CJT15:CJV15 CTP15:CTR15 DDL15:DDN15 DNH15:DNJ15 DXD15:DXF15 EGZ15:EHB15 EQV15:EQX15 FAR15:FAT15 FKN15:FKP15 FUJ15:FUL15 GEF15:GEH15 GOB15:GOD15 GXX15:GXZ15 HHT15:HHV15 HRP15:HRR15 IBL15:IBN15 ILH15:ILJ15 IVD15:IVF15 JEZ15:JFB15 JOV15:JOX15 JYR15:JYT15 KIN15:KIP15 KSJ15:KSL15 LCF15:LCH15 LMB15:LMD15 LVX15:LVZ15 MFT15:MFV15 MPP15:MPR15 MZL15:MZN15 NJH15:NJJ15 NTD15:NTF15 OCZ15:ODB15 OMV15:OMX15 OWR15:OWT15 PGN15:PGP15 PQJ15:PQL15 QAF15:QAH15 QKB15:QKD15 QTX15:QTZ15 RDT15:RDV15 RNP15:RNR15 RXL15:RXN15 SHH15:SHJ15 SRD15:SRF15 TAZ15:TBB15 TKV15:TKX15 TUR15:TUT15 UEN15:UEP15 UOJ15:UOL15 UYF15:UYH15 VIB15:VID15 VRX15:VRZ15 WBT15:WBV15 WLP15:WLR15 WVL15:WVN15 D65519:F65519 IZ65519:JB65519 SV65519:SX65519 ACR65519:ACT65519 AMN65519:AMP65519 AWJ65519:AWL65519 BGF65519:BGH65519 BQB65519:BQD65519 BZX65519:BZZ65519 CJT65519:CJV65519 CTP65519:CTR65519 DDL65519:DDN65519 DNH65519:DNJ65519 DXD65519:DXF65519 EGZ65519:EHB65519 EQV65519:EQX65519 FAR65519:FAT65519 FKN65519:FKP65519 FUJ65519:FUL65519 GEF65519:GEH65519 GOB65519:GOD65519 GXX65519:GXZ65519 HHT65519:HHV65519 HRP65519:HRR65519 IBL65519:IBN65519 ILH65519:ILJ65519 IVD65519:IVF65519 JEZ65519:JFB65519 JOV65519:JOX65519 JYR65519:JYT65519 KIN65519:KIP65519 KSJ65519:KSL65519 LCF65519:LCH65519 LMB65519:LMD65519 LVX65519:LVZ65519 MFT65519:MFV65519 MPP65519:MPR65519 MZL65519:MZN65519 NJH65519:NJJ65519 NTD65519:NTF65519 OCZ65519:ODB65519 OMV65519:OMX65519 OWR65519:OWT65519 PGN65519:PGP65519 PQJ65519:PQL65519 QAF65519:QAH65519 QKB65519:QKD65519 QTX65519:QTZ65519 RDT65519:RDV65519 RNP65519:RNR65519 RXL65519:RXN65519 SHH65519:SHJ65519 SRD65519:SRF65519 TAZ65519:TBB65519 TKV65519:TKX65519 TUR65519:TUT65519 UEN65519:UEP65519 UOJ65519:UOL65519 UYF65519:UYH65519 VIB65519:VID65519 VRX65519:VRZ65519 WBT65519:WBV65519 WLP65519:WLR65519 WVL65519:WVN65519 D131055:F131055 IZ131055:JB131055 SV131055:SX131055 ACR131055:ACT131055 AMN131055:AMP131055 AWJ131055:AWL131055 BGF131055:BGH131055 BQB131055:BQD131055 BZX131055:BZZ131055 CJT131055:CJV131055 CTP131055:CTR131055 DDL131055:DDN131055 DNH131055:DNJ131055 DXD131055:DXF131055 EGZ131055:EHB131055 EQV131055:EQX131055 FAR131055:FAT131055 FKN131055:FKP131055 FUJ131055:FUL131055 GEF131055:GEH131055 GOB131055:GOD131055 GXX131055:GXZ131055 HHT131055:HHV131055 HRP131055:HRR131055 IBL131055:IBN131055 ILH131055:ILJ131055 IVD131055:IVF131055 JEZ131055:JFB131055 JOV131055:JOX131055 JYR131055:JYT131055 KIN131055:KIP131055 KSJ131055:KSL131055 LCF131055:LCH131055 LMB131055:LMD131055 LVX131055:LVZ131055 MFT131055:MFV131055 MPP131055:MPR131055 MZL131055:MZN131055 NJH131055:NJJ131055 NTD131055:NTF131055 OCZ131055:ODB131055 OMV131055:OMX131055 OWR131055:OWT131055 PGN131055:PGP131055 PQJ131055:PQL131055 QAF131055:QAH131055 QKB131055:QKD131055 QTX131055:QTZ131055 RDT131055:RDV131055 RNP131055:RNR131055 RXL131055:RXN131055 SHH131055:SHJ131055 SRD131055:SRF131055 TAZ131055:TBB131055 TKV131055:TKX131055 TUR131055:TUT131055 UEN131055:UEP131055 UOJ131055:UOL131055 UYF131055:UYH131055 VIB131055:VID131055 VRX131055:VRZ131055 WBT131055:WBV131055 WLP131055:WLR131055 WVL131055:WVN131055 D196591:F196591 IZ196591:JB196591 SV196591:SX196591 ACR196591:ACT196591 AMN196591:AMP196591 AWJ196591:AWL196591 BGF196591:BGH196591 BQB196591:BQD196591 BZX196591:BZZ196591 CJT196591:CJV196591 CTP196591:CTR196591 DDL196591:DDN196591 DNH196591:DNJ196591 DXD196591:DXF196591 EGZ196591:EHB196591 EQV196591:EQX196591 FAR196591:FAT196591 FKN196591:FKP196591 FUJ196591:FUL196591 GEF196591:GEH196591 GOB196591:GOD196591 GXX196591:GXZ196591 HHT196591:HHV196591 HRP196591:HRR196591 IBL196591:IBN196591 ILH196591:ILJ196591 IVD196591:IVF196591 JEZ196591:JFB196591 JOV196591:JOX196591 JYR196591:JYT196591 KIN196591:KIP196591 KSJ196591:KSL196591 LCF196591:LCH196591 LMB196591:LMD196591 LVX196591:LVZ196591 MFT196591:MFV196591 MPP196591:MPR196591 MZL196591:MZN196591 NJH196591:NJJ196591 NTD196591:NTF196591 OCZ196591:ODB196591 OMV196591:OMX196591 OWR196591:OWT196591 PGN196591:PGP196591 PQJ196591:PQL196591 QAF196591:QAH196591 QKB196591:QKD196591 QTX196591:QTZ196591 RDT196591:RDV196591 RNP196591:RNR196591 RXL196591:RXN196591 SHH196591:SHJ196591 SRD196591:SRF196591 TAZ196591:TBB196591 TKV196591:TKX196591 TUR196591:TUT196591 UEN196591:UEP196591 UOJ196591:UOL196591 UYF196591:UYH196591 VIB196591:VID196591 VRX196591:VRZ196591 WBT196591:WBV196591 WLP196591:WLR196591 WVL196591:WVN196591 D262127:F262127 IZ262127:JB262127 SV262127:SX262127 ACR262127:ACT262127 AMN262127:AMP262127 AWJ262127:AWL262127 BGF262127:BGH262127 BQB262127:BQD262127 BZX262127:BZZ262127 CJT262127:CJV262127 CTP262127:CTR262127 DDL262127:DDN262127 DNH262127:DNJ262127 DXD262127:DXF262127 EGZ262127:EHB262127 EQV262127:EQX262127 FAR262127:FAT262127 FKN262127:FKP262127 FUJ262127:FUL262127 GEF262127:GEH262127 GOB262127:GOD262127 GXX262127:GXZ262127 HHT262127:HHV262127 HRP262127:HRR262127 IBL262127:IBN262127 ILH262127:ILJ262127 IVD262127:IVF262127 JEZ262127:JFB262127 JOV262127:JOX262127 JYR262127:JYT262127 KIN262127:KIP262127 KSJ262127:KSL262127 LCF262127:LCH262127 LMB262127:LMD262127 LVX262127:LVZ262127 MFT262127:MFV262127 MPP262127:MPR262127 MZL262127:MZN262127 NJH262127:NJJ262127 NTD262127:NTF262127 OCZ262127:ODB262127 OMV262127:OMX262127 OWR262127:OWT262127 PGN262127:PGP262127 PQJ262127:PQL262127 QAF262127:QAH262127 QKB262127:QKD262127 QTX262127:QTZ262127 RDT262127:RDV262127 RNP262127:RNR262127 RXL262127:RXN262127 SHH262127:SHJ262127 SRD262127:SRF262127 TAZ262127:TBB262127 TKV262127:TKX262127 TUR262127:TUT262127 UEN262127:UEP262127 UOJ262127:UOL262127 UYF262127:UYH262127 VIB262127:VID262127 VRX262127:VRZ262127 WBT262127:WBV262127 WLP262127:WLR262127 WVL262127:WVN262127 D327663:F327663 IZ327663:JB327663 SV327663:SX327663 ACR327663:ACT327663 AMN327663:AMP327663 AWJ327663:AWL327663 BGF327663:BGH327663 BQB327663:BQD327663 BZX327663:BZZ327663 CJT327663:CJV327663 CTP327663:CTR327663 DDL327663:DDN327663 DNH327663:DNJ327663 DXD327663:DXF327663 EGZ327663:EHB327663 EQV327663:EQX327663 FAR327663:FAT327663 FKN327663:FKP327663 FUJ327663:FUL327663 GEF327663:GEH327663 GOB327663:GOD327663 GXX327663:GXZ327663 HHT327663:HHV327663 HRP327663:HRR327663 IBL327663:IBN327663 ILH327663:ILJ327663 IVD327663:IVF327663 JEZ327663:JFB327663 JOV327663:JOX327663 JYR327663:JYT327663 KIN327663:KIP327663 KSJ327663:KSL327663 LCF327663:LCH327663 LMB327663:LMD327663 LVX327663:LVZ327663 MFT327663:MFV327663 MPP327663:MPR327663 MZL327663:MZN327663 NJH327663:NJJ327663 NTD327663:NTF327663 OCZ327663:ODB327663 OMV327663:OMX327663 OWR327663:OWT327663 PGN327663:PGP327663 PQJ327663:PQL327663 QAF327663:QAH327663 QKB327663:QKD327663 QTX327663:QTZ327663 RDT327663:RDV327663 RNP327663:RNR327663 RXL327663:RXN327663 SHH327663:SHJ327663 SRD327663:SRF327663 TAZ327663:TBB327663 TKV327663:TKX327663 TUR327663:TUT327663 UEN327663:UEP327663 UOJ327663:UOL327663 UYF327663:UYH327663 VIB327663:VID327663 VRX327663:VRZ327663 WBT327663:WBV327663 WLP327663:WLR327663 WVL327663:WVN327663 D393199:F393199 IZ393199:JB393199 SV393199:SX393199 ACR393199:ACT393199 AMN393199:AMP393199 AWJ393199:AWL393199 BGF393199:BGH393199 BQB393199:BQD393199 BZX393199:BZZ393199 CJT393199:CJV393199 CTP393199:CTR393199 DDL393199:DDN393199 DNH393199:DNJ393199 DXD393199:DXF393199 EGZ393199:EHB393199 EQV393199:EQX393199 FAR393199:FAT393199 FKN393199:FKP393199 FUJ393199:FUL393199 GEF393199:GEH393199 GOB393199:GOD393199 GXX393199:GXZ393199 HHT393199:HHV393199 HRP393199:HRR393199 IBL393199:IBN393199 ILH393199:ILJ393199 IVD393199:IVF393199 JEZ393199:JFB393199 JOV393199:JOX393199 JYR393199:JYT393199 KIN393199:KIP393199 KSJ393199:KSL393199 LCF393199:LCH393199 LMB393199:LMD393199 LVX393199:LVZ393199 MFT393199:MFV393199 MPP393199:MPR393199 MZL393199:MZN393199 NJH393199:NJJ393199 NTD393199:NTF393199 OCZ393199:ODB393199 OMV393199:OMX393199 OWR393199:OWT393199 PGN393199:PGP393199 PQJ393199:PQL393199 QAF393199:QAH393199 QKB393199:QKD393199 QTX393199:QTZ393199 RDT393199:RDV393199 RNP393199:RNR393199 RXL393199:RXN393199 SHH393199:SHJ393199 SRD393199:SRF393199 TAZ393199:TBB393199 TKV393199:TKX393199 TUR393199:TUT393199 UEN393199:UEP393199 UOJ393199:UOL393199 UYF393199:UYH393199 VIB393199:VID393199 VRX393199:VRZ393199 WBT393199:WBV393199 WLP393199:WLR393199 WVL393199:WVN393199 D458735:F458735 IZ458735:JB458735 SV458735:SX458735 ACR458735:ACT458735 AMN458735:AMP458735 AWJ458735:AWL458735 BGF458735:BGH458735 BQB458735:BQD458735 BZX458735:BZZ458735 CJT458735:CJV458735 CTP458735:CTR458735 DDL458735:DDN458735 DNH458735:DNJ458735 DXD458735:DXF458735 EGZ458735:EHB458735 EQV458735:EQX458735 FAR458735:FAT458735 FKN458735:FKP458735 FUJ458735:FUL458735 GEF458735:GEH458735 GOB458735:GOD458735 GXX458735:GXZ458735 HHT458735:HHV458735 HRP458735:HRR458735 IBL458735:IBN458735 ILH458735:ILJ458735 IVD458735:IVF458735 JEZ458735:JFB458735 JOV458735:JOX458735 JYR458735:JYT458735 KIN458735:KIP458735 KSJ458735:KSL458735 LCF458735:LCH458735 LMB458735:LMD458735 LVX458735:LVZ458735 MFT458735:MFV458735 MPP458735:MPR458735 MZL458735:MZN458735 NJH458735:NJJ458735 NTD458735:NTF458735 OCZ458735:ODB458735 OMV458735:OMX458735 OWR458735:OWT458735 PGN458735:PGP458735 PQJ458735:PQL458735 QAF458735:QAH458735 QKB458735:QKD458735 QTX458735:QTZ458735 RDT458735:RDV458735 RNP458735:RNR458735 RXL458735:RXN458735 SHH458735:SHJ458735 SRD458735:SRF458735 TAZ458735:TBB458735 TKV458735:TKX458735 TUR458735:TUT458735 UEN458735:UEP458735 UOJ458735:UOL458735 UYF458735:UYH458735 VIB458735:VID458735 VRX458735:VRZ458735 WBT458735:WBV458735 WLP458735:WLR458735 WVL458735:WVN458735 D524271:F524271 IZ524271:JB524271 SV524271:SX524271 ACR524271:ACT524271 AMN524271:AMP524271 AWJ524271:AWL524271 BGF524271:BGH524271 BQB524271:BQD524271 BZX524271:BZZ524271 CJT524271:CJV524271 CTP524271:CTR524271 DDL524271:DDN524271 DNH524271:DNJ524271 DXD524271:DXF524271 EGZ524271:EHB524271 EQV524271:EQX524271 FAR524271:FAT524271 FKN524271:FKP524271 FUJ524271:FUL524271 GEF524271:GEH524271 GOB524271:GOD524271 GXX524271:GXZ524271 HHT524271:HHV524271 HRP524271:HRR524271 IBL524271:IBN524271 ILH524271:ILJ524271 IVD524271:IVF524271 JEZ524271:JFB524271 JOV524271:JOX524271 JYR524271:JYT524271 KIN524271:KIP524271 KSJ524271:KSL524271 LCF524271:LCH524271 LMB524271:LMD524271 LVX524271:LVZ524271 MFT524271:MFV524271 MPP524271:MPR524271 MZL524271:MZN524271 NJH524271:NJJ524271 NTD524271:NTF524271 OCZ524271:ODB524271 OMV524271:OMX524271 OWR524271:OWT524271 PGN524271:PGP524271 PQJ524271:PQL524271 QAF524271:QAH524271 QKB524271:QKD524271 QTX524271:QTZ524271 RDT524271:RDV524271 RNP524271:RNR524271 RXL524271:RXN524271 SHH524271:SHJ524271 SRD524271:SRF524271 TAZ524271:TBB524271 TKV524271:TKX524271 TUR524271:TUT524271 UEN524271:UEP524271 UOJ524271:UOL524271 UYF524271:UYH524271 VIB524271:VID524271 VRX524271:VRZ524271 WBT524271:WBV524271 WLP524271:WLR524271 WVL524271:WVN524271 D589807:F589807 IZ589807:JB589807 SV589807:SX589807 ACR589807:ACT589807 AMN589807:AMP589807 AWJ589807:AWL589807 BGF589807:BGH589807 BQB589807:BQD589807 BZX589807:BZZ589807 CJT589807:CJV589807 CTP589807:CTR589807 DDL589807:DDN589807 DNH589807:DNJ589807 DXD589807:DXF589807 EGZ589807:EHB589807 EQV589807:EQX589807 FAR589807:FAT589807 FKN589807:FKP589807 FUJ589807:FUL589807 GEF589807:GEH589807 GOB589807:GOD589807 GXX589807:GXZ589807 HHT589807:HHV589807 HRP589807:HRR589807 IBL589807:IBN589807 ILH589807:ILJ589807 IVD589807:IVF589807 JEZ589807:JFB589807 JOV589807:JOX589807 JYR589807:JYT589807 KIN589807:KIP589807 KSJ589807:KSL589807 LCF589807:LCH589807 LMB589807:LMD589807 LVX589807:LVZ589807 MFT589807:MFV589807 MPP589807:MPR589807 MZL589807:MZN589807 NJH589807:NJJ589807 NTD589807:NTF589807 OCZ589807:ODB589807 OMV589807:OMX589807 OWR589807:OWT589807 PGN589807:PGP589807 PQJ589807:PQL589807 QAF589807:QAH589807 QKB589807:QKD589807 QTX589807:QTZ589807 RDT589807:RDV589807 RNP589807:RNR589807 RXL589807:RXN589807 SHH589807:SHJ589807 SRD589807:SRF589807 TAZ589807:TBB589807 TKV589807:TKX589807 TUR589807:TUT589807 UEN589807:UEP589807 UOJ589807:UOL589807 UYF589807:UYH589807 VIB589807:VID589807 VRX589807:VRZ589807 WBT589807:WBV589807 WLP589807:WLR589807 WVL589807:WVN589807 D655343:F655343 IZ655343:JB655343 SV655343:SX655343 ACR655343:ACT655343 AMN655343:AMP655343 AWJ655343:AWL655343 BGF655343:BGH655343 BQB655343:BQD655343 BZX655343:BZZ655343 CJT655343:CJV655343 CTP655343:CTR655343 DDL655343:DDN655343 DNH655343:DNJ655343 DXD655343:DXF655343 EGZ655343:EHB655343 EQV655343:EQX655343 FAR655343:FAT655343 FKN655343:FKP655343 FUJ655343:FUL655343 GEF655343:GEH655343 GOB655343:GOD655343 GXX655343:GXZ655343 HHT655343:HHV655343 HRP655343:HRR655343 IBL655343:IBN655343 ILH655343:ILJ655343 IVD655343:IVF655343 JEZ655343:JFB655343 JOV655343:JOX655343 JYR655343:JYT655343 KIN655343:KIP655343 KSJ655343:KSL655343 LCF655343:LCH655343 LMB655343:LMD655343 LVX655343:LVZ655343 MFT655343:MFV655343 MPP655343:MPR655343 MZL655343:MZN655343 NJH655343:NJJ655343 NTD655343:NTF655343 OCZ655343:ODB655343 OMV655343:OMX655343 OWR655343:OWT655343 PGN655343:PGP655343 PQJ655343:PQL655343 QAF655343:QAH655343 QKB655343:QKD655343 QTX655343:QTZ655343 RDT655343:RDV655343 RNP655343:RNR655343 RXL655343:RXN655343 SHH655343:SHJ655343 SRD655343:SRF655343 TAZ655343:TBB655343 TKV655343:TKX655343 TUR655343:TUT655343 UEN655343:UEP655343 UOJ655343:UOL655343 UYF655343:UYH655343 VIB655343:VID655343 VRX655343:VRZ655343 WBT655343:WBV655343 WLP655343:WLR655343 WVL655343:WVN655343 D720879:F720879 IZ720879:JB720879 SV720879:SX720879 ACR720879:ACT720879 AMN720879:AMP720879 AWJ720879:AWL720879 BGF720879:BGH720879 BQB720879:BQD720879 BZX720879:BZZ720879 CJT720879:CJV720879 CTP720879:CTR720879 DDL720879:DDN720879 DNH720879:DNJ720879 DXD720879:DXF720879 EGZ720879:EHB720879 EQV720879:EQX720879 FAR720879:FAT720879 FKN720879:FKP720879 FUJ720879:FUL720879 GEF720879:GEH720879 GOB720879:GOD720879 GXX720879:GXZ720879 HHT720879:HHV720879 HRP720879:HRR720879 IBL720879:IBN720879 ILH720879:ILJ720879 IVD720879:IVF720879 JEZ720879:JFB720879 JOV720879:JOX720879 JYR720879:JYT720879 KIN720879:KIP720879 KSJ720879:KSL720879 LCF720879:LCH720879 LMB720879:LMD720879 LVX720879:LVZ720879 MFT720879:MFV720879 MPP720879:MPR720879 MZL720879:MZN720879 NJH720879:NJJ720879 NTD720879:NTF720879 OCZ720879:ODB720879 OMV720879:OMX720879 OWR720879:OWT720879 PGN720879:PGP720879 PQJ720879:PQL720879 QAF720879:QAH720879 QKB720879:QKD720879 QTX720879:QTZ720879 RDT720879:RDV720879 RNP720879:RNR720879 RXL720879:RXN720879 SHH720879:SHJ720879 SRD720879:SRF720879 TAZ720879:TBB720879 TKV720879:TKX720879 TUR720879:TUT720879 UEN720879:UEP720879 UOJ720879:UOL720879 UYF720879:UYH720879 VIB720879:VID720879 VRX720879:VRZ720879 WBT720879:WBV720879 WLP720879:WLR720879 WVL720879:WVN720879 D786415:F786415 IZ786415:JB786415 SV786415:SX786415 ACR786415:ACT786415 AMN786415:AMP786415 AWJ786415:AWL786415 BGF786415:BGH786415 BQB786415:BQD786415 BZX786415:BZZ786415 CJT786415:CJV786415 CTP786415:CTR786415 DDL786415:DDN786415 DNH786415:DNJ786415 DXD786415:DXF786415 EGZ786415:EHB786415 EQV786415:EQX786415 FAR786415:FAT786415 FKN786415:FKP786415 FUJ786415:FUL786415 GEF786415:GEH786415 GOB786415:GOD786415 GXX786415:GXZ786415 HHT786415:HHV786415 HRP786415:HRR786415 IBL786415:IBN786415 ILH786415:ILJ786415 IVD786415:IVF786415 JEZ786415:JFB786415 JOV786415:JOX786415 JYR786415:JYT786415 KIN786415:KIP786415 KSJ786415:KSL786415 LCF786415:LCH786415 LMB786415:LMD786415 LVX786415:LVZ786415 MFT786415:MFV786415 MPP786415:MPR786415 MZL786415:MZN786415 NJH786415:NJJ786415 NTD786415:NTF786415 OCZ786415:ODB786415 OMV786415:OMX786415 OWR786415:OWT786415 PGN786415:PGP786415 PQJ786415:PQL786415 QAF786415:QAH786415 QKB786415:QKD786415 QTX786415:QTZ786415 RDT786415:RDV786415 RNP786415:RNR786415 RXL786415:RXN786415 SHH786415:SHJ786415 SRD786415:SRF786415 TAZ786415:TBB786415 TKV786415:TKX786415 TUR786415:TUT786415 UEN786415:UEP786415 UOJ786415:UOL786415 UYF786415:UYH786415 VIB786415:VID786415 VRX786415:VRZ786415 WBT786415:WBV786415 WLP786415:WLR786415 WVL786415:WVN786415 D851951:F851951 IZ851951:JB851951 SV851951:SX851951 ACR851951:ACT851951 AMN851951:AMP851951 AWJ851951:AWL851951 BGF851951:BGH851951 BQB851951:BQD851951 BZX851951:BZZ851951 CJT851951:CJV851951 CTP851951:CTR851951 DDL851951:DDN851951 DNH851951:DNJ851951 DXD851951:DXF851951 EGZ851951:EHB851951 EQV851951:EQX851951 FAR851951:FAT851951 FKN851951:FKP851951 FUJ851951:FUL851951 GEF851951:GEH851951 GOB851951:GOD851951 GXX851951:GXZ851951 HHT851951:HHV851951 HRP851951:HRR851951 IBL851951:IBN851951 ILH851951:ILJ851951 IVD851951:IVF851951 JEZ851951:JFB851951 JOV851951:JOX851951 JYR851951:JYT851951 KIN851951:KIP851951 KSJ851951:KSL851951 LCF851951:LCH851951 LMB851951:LMD851951 LVX851951:LVZ851951 MFT851951:MFV851951 MPP851951:MPR851951 MZL851951:MZN851951 NJH851951:NJJ851951 NTD851951:NTF851951 OCZ851951:ODB851951 OMV851951:OMX851951 OWR851951:OWT851951 PGN851951:PGP851951 PQJ851951:PQL851951 QAF851951:QAH851951 QKB851951:QKD851951 QTX851951:QTZ851951 RDT851951:RDV851951 RNP851951:RNR851951 RXL851951:RXN851951 SHH851951:SHJ851951 SRD851951:SRF851951 TAZ851951:TBB851951 TKV851951:TKX851951 TUR851951:TUT851951 UEN851951:UEP851951 UOJ851951:UOL851951 UYF851951:UYH851951 VIB851951:VID851951 VRX851951:VRZ851951 WBT851951:WBV851951 WLP851951:WLR851951 WVL851951:WVN851951 D917487:F917487 IZ917487:JB917487 SV917487:SX917487 ACR917487:ACT917487 AMN917487:AMP917487 AWJ917487:AWL917487 BGF917487:BGH917487 BQB917487:BQD917487 BZX917487:BZZ917487 CJT917487:CJV917487 CTP917487:CTR917487 DDL917487:DDN917487 DNH917487:DNJ917487 DXD917487:DXF917487 EGZ917487:EHB917487 EQV917487:EQX917487 FAR917487:FAT917487 FKN917487:FKP917487 FUJ917487:FUL917487 GEF917487:GEH917487 GOB917487:GOD917487 GXX917487:GXZ917487 HHT917487:HHV917487 HRP917487:HRR917487 IBL917487:IBN917487 ILH917487:ILJ917487 IVD917487:IVF917487 JEZ917487:JFB917487 JOV917487:JOX917487 JYR917487:JYT917487 KIN917487:KIP917487 KSJ917487:KSL917487 LCF917487:LCH917487 LMB917487:LMD917487 LVX917487:LVZ917487 MFT917487:MFV917487 MPP917487:MPR917487 MZL917487:MZN917487 NJH917487:NJJ917487 NTD917487:NTF917487 OCZ917487:ODB917487 OMV917487:OMX917487 OWR917487:OWT917487 PGN917487:PGP917487 PQJ917487:PQL917487 QAF917487:QAH917487 QKB917487:QKD917487 QTX917487:QTZ917487 RDT917487:RDV917487 RNP917487:RNR917487 RXL917487:RXN917487 SHH917487:SHJ917487 SRD917487:SRF917487 TAZ917487:TBB917487 TKV917487:TKX917487 TUR917487:TUT917487 UEN917487:UEP917487 UOJ917487:UOL917487 UYF917487:UYH917487 VIB917487:VID917487 VRX917487:VRZ917487 WBT917487:WBV917487 WLP917487:WLR917487 WVL917487:WVN917487 D983023:F983023 IZ983023:JB983023 SV983023:SX983023 ACR983023:ACT983023 AMN983023:AMP983023 AWJ983023:AWL983023 BGF983023:BGH983023 BQB983023:BQD983023 BZX983023:BZZ983023 CJT983023:CJV983023 CTP983023:CTR983023 DDL983023:DDN983023 DNH983023:DNJ983023 DXD983023:DXF983023 EGZ983023:EHB983023 EQV983023:EQX983023 FAR983023:FAT983023 FKN983023:FKP983023 FUJ983023:FUL983023 GEF983023:GEH983023 GOB983023:GOD983023 GXX983023:GXZ983023 HHT983023:HHV983023 HRP983023:HRR983023 IBL983023:IBN983023 ILH983023:ILJ983023 IVD983023:IVF983023 JEZ983023:JFB983023 JOV983023:JOX983023 JYR983023:JYT983023 KIN983023:KIP983023 KSJ983023:KSL983023 LCF983023:LCH983023 LMB983023:LMD983023 LVX983023:LVZ983023 MFT983023:MFV983023 MPP983023:MPR983023 MZL983023:MZN983023 NJH983023:NJJ983023 NTD983023:NTF983023 OCZ983023:ODB983023 OMV983023:OMX983023 OWR983023:OWT983023 PGN983023:PGP983023 PQJ983023:PQL983023 QAF983023:QAH983023 QKB983023:QKD983023 QTX983023:QTZ983023 RDT983023:RDV983023 RNP983023:RNR983023 RXL983023:RXN983023 SHH983023:SHJ983023 SRD983023:SRF983023 TAZ983023:TBB983023 TKV983023:TKX983023 TUR983023:TUT983023 UEN983023:UEP983023 UOJ983023:UOL983023 UYF983023:UYH983023 VIB983023:VID983023 VRX983023:VRZ983023 WBT983023:WBV983023 WLP983023:WLR983023 WVL983023:WVN983023" xr:uid="{C92F9C5F-16E6-4CFD-B168-3179CE547456}"/>
    <dataValidation allowBlank="1" showInputMessage="1" showErrorMessage="1" promptTitle="C.B.O:" prompt="Insira  O NÚMERO  da C.B.O cadastrada no Ministério do Trabalho e Emprego."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17:F65517 IZ65517:JB65517 SV65517:SX65517 ACR65517:ACT65517 AMN65517:AMP65517 AWJ65517:AWL65517 BGF65517:BGH65517 BQB65517:BQD65517 BZX65517:BZZ65517 CJT65517:CJV65517 CTP65517:CTR65517 DDL65517:DDN65517 DNH65517:DNJ65517 DXD65517:DXF65517 EGZ65517:EHB65517 EQV65517:EQX65517 FAR65517:FAT65517 FKN65517:FKP65517 FUJ65517:FUL65517 GEF65517:GEH65517 GOB65517:GOD65517 GXX65517:GXZ65517 HHT65517:HHV65517 HRP65517:HRR65517 IBL65517:IBN65517 ILH65517:ILJ65517 IVD65517:IVF65517 JEZ65517:JFB65517 JOV65517:JOX65517 JYR65517:JYT65517 KIN65517:KIP65517 KSJ65517:KSL65517 LCF65517:LCH65517 LMB65517:LMD65517 LVX65517:LVZ65517 MFT65517:MFV65517 MPP65517:MPR65517 MZL65517:MZN65517 NJH65517:NJJ65517 NTD65517:NTF65517 OCZ65517:ODB65517 OMV65517:OMX65517 OWR65517:OWT65517 PGN65517:PGP65517 PQJ65517:PQL65517 QAF65517:QAH65517 QKB65517:QKD65517 QTX65517:QTZ65517 RDT65517:RDV65517 RNP65517:RNR65517 RXL65517:RXN65517 SHH65517:SHJ65517 SRD65517:SRF65517 TAZ65517:TBB65517 TKV65517:TKX65517 TUR65517:TUT65517 UEN65517:UEP65517 UOJ65517:UOL65517 UYF65517:UYH65517 VIB65517:VID65517 VRX65517:VRZ65517 WBT65517:WBV65517 WLP65517:WLR65517 WVL65517:WVN65517 D131053:F131053 IZ131053:JB131053 SV131053:SX131053 ACR131053:ACT131053 AMN131053:AMP131053 AWJ131053:AWL131053 BGF131053:BGH131053 BQB131053:BQD131053 BZX131053:BZZ131053 CJT131053:CJV131053 CTP131053:CTR131053 DDL131053:DDN131053 DNH131053:DNJ131053 DXD131053:DXF131053 EGZ131053:EHB131053 EQV131053:EQX131053 FAR131053:FAT131053 FKN131053:FKP131053 FUJ131053:FUL131053 GEF131053:GEH131053 GOB131053:GOD131053 GXX131053:GXZ131053 HHT131053:HHV131053 HRP131053:HRR131053 IBL131053:IBN131053 ILH131053:ILJ131053 IVD131053:IVF131053 JEZ131053:JFB131053 JOV131053:JOX131053 JYR131053:JYT131053 KIN131053:KIP131053 KSJ131053:KSL131053 LCF131053:LCH131053 LMB131053:LMD131053 LVX131053:LVZ131053 MFT131053:MFV131053 MPP131053:MPR131053 MZL131053:MZN131053 NJH131053:NJJ131053 NTD131053:NTF131053 OCZ131053:ODB131053 OMV131053:OMX131053 OWR131053:OWT131053 PGN131053:PGP131053 PQJ131053:PQL131053 QAF131053:QAH131053 QKB131053:QKD131053 QTX131053:QTZ131053 RDT131053:RDV131053 RNP131053:RNR131053 RXL131053:RXN131053 SHH131053:SHJ131053 SRD131053:SRF131053 TAZ131053:TBB131053 TKV131053:TKX131053 TUR131053:TUT131053 UEN131053:UEP131053 UOJ131053:UOL131053 UYF131053:UYH131053 VIB131053:VID131053 VRX131053:VRZ131053 WBT131053:WBV131053 WLP131053:WLR131053 WVL131053:WVN131053 D196589:F196589 IZ196589:JB196589 SV196589:SX196589 ACR196589:ACT196589 AMN196589:AMP196589 AWJ196589:AWL196589 BGF196589:BGH196589 BQB196589:BQD196589 BZX196589:BZZ196589 CJT196589:CJV196589 CTP196589:CTR196589 DDL196589:DDN196589 DNH196589:DNJ196589 DXD196589:DXF196589 EGZ196589:EHB196589 EQV196589:EQX196589 FAR196589:FAT196589 FKN196589:FKP196589 FUJ196589:FUL196589 GEF196589:GEH196589 GOB196589:GOD196589 GXX196589:GXZ196589 HHT196589:HHV196589 HRP196589:HRR196589 IBL196589:IBN196589 ILH196589:ILJ196589 IVD196589:IVF196589 JEZ196589:JFB196589 JOV196589:JOX196589 JYR196589:JYT196589 KIN196589:KIP196589 KSJ196589:KSL196589 LCF196589:LCH196589 LMB196589:LMD196589 LVX196589:LVZ196589 MFT196589:MFV196589 MPP196589:MPR196589 MZL196589:MZN196589 NJH196589:NJJ196589 NTD196589:NTF196589 OCZ196589:ODB196589 OMV196589:OMX196589 OWR196589:OWT196589 PGN196589:PGP196589 PQJ196589:PQL196589 QAF196589:QAH196589 QKB196589:QKD196589 QTX196589:QTZ196589 RDT196589:RDV196589 RNP196589:RNR196589 RXL196589:RXN196589 SHH196589:SHJ196589 SRD196589:SRF196589 TAZ196589:TBB196589 TKV196589:TKX196589 TUR196589:TUT196589 UEN196589:UEP196589 UOJ196589:UOL196589 UYF196589:UYH196589 VIB196589:VID196589 VRX196589:VRZ196589 WBT196589:WBV196589 WLP196589:WLR196589 WVL196589:WVN196589 D262125:F262125 IZ262125:JB262125 SV262125:SX262125 ACR262125:ACT262125 AMN262125:AMP262125 AWJ262125:AWL262125 BGF262125:BGH262125 BQB262125:BQD262125 BZX262125:BZZ262125 CJT262125:CJV262125 CTP262125:CTR262125 DDL262125:DDN262125 DNH262125:DNJ262125 DXD262125:DXF262125 EGZ262125:EHB262125 EQV262125:EQX262125 FAR262125:FAT262125 FKN262125:FKP262125 FUJ262125:FUL262125 GEF262125:GEH262125 GOB262125:GOD262125 GXX262125:GXZ262125 HHT262125:HHV262125 HRP262125:HRR262125 IBL262125:IBN262125 ILH262125:ILJ262125 IVD262125:IVF262125 JEZ262125:JFB262125 JOV262125:JOX262125 JYR262125:JYT262125 KIN262125:KIP262125 KSJ262125:KSL262125 LCF262125:LCH262125 LMB262125:LMD262125 LVX262125:LVZ262125 MFT262125:MFV262125 MPP262125:MPR262125 MZL262125:MZN262125 NJH262125:NJJ262125 NTD262125:NTF262125 OCZ262125:ODB262125 OMV262125:OMX262125 OWR262125:OWT262125 PGN262125:PGP262125 PQJ262125:PQL262125 QAF262125:QAH262125 QKB262125:QKD262125 QTX262125:QTZ262125 RDT262125:RDV262125 RNP262125:RNR262125 RXL262125:RXN262125 SHH262125:SHJ262125 SRD262125:SRF262125 TAZ262125:TBB262125 TKV262125:TKX262125 TUR262125:TUT262125 UEN262125:UEP262125 UOJ262125:UOL262125 UYF262125:UYH262125 VIB262125:VID262125 VRX262125:VRZ262125 WBT262125:WBV262125 WLP262125:WLR262125 WVL262125:WVN262125 D327661:F327661 IZ327661:JB327661 SV327661:SX327661 ACR327661:ACT327661 AMN327661:AMP327661 AWJ327661:AWL327661 BGF327661:BGH327661 BQB327661:BQD327661 BZX327661:BZZ327661 CJT327661:CJV327661 CTP327661:CTR327661 DDL327661:DDN327661 DNH327661:DNJ327661 DXD327661:DXF327661 EGZ327661:EHB327661 EQV327661:EQX327661 FAR327661:FAT327661 FKN327661:FKP327661 FUJ327661:FUL327661 GEF327661:GEH327661 GOB327661:GOD327661 GXX327661:GXZ327661 HHT327661:HHV327661 HRP327661:HRR327661 IBL327661:IBN327661 ILH327661:ILJ327661 IVD327661:IVF327661 JEZ327661:JFB327661 JOV327661:JOX327661 JYR327661:JYT327661 KIN327661:KIP327661 KSJ327661:KSL327661 LCF327661:LCH327661 LMB327661:LMD327661 LVX327661:LVZ327661 MFT327661:MFV327661 MPP327661:MPR327661 MZL327661:MZN327661 NJH327661:NJJ327661 NTD327661:NTF327661 OCZ327661:ODB327661 OMV327661:OMX327661 OWR327661:OWT327661 PGN327661:PGP327661 PQJ327661:PQL327661 QAF327661:QAH327661 QKB327661:QKD327661 QTX327661:QTZ327661 RDT327661:RDV327661 RNP327661:RNR327661 RXL327661:RXN327661 SHH327661:SHJ327661 SRD327661:SRF327661 TAZ327661:TBB327661 TKV327661:TKX327661 TUR327661:TUT327661 UEN327661:UEP327661 UOJ327661:UOL327661 UYF327661:UYH327661 VIB327661:VID327661 VRX327661:VRZ327661 WBT327661:WBV327661 WLP327661:WLR327661 WVL327661:WVN327661 D393197:F393197 IZ393197:JB393197 SV393197:SX393197 ACR393197:ACT393197 AMN393197:AMP393197 AWJ393197:AWL393197 BGF393197:BGH393197 BQB393197:BQD393197 BZX393197:BZZ393197 CJT393197:CJV393197 CTP393197:CTR393197 DDL393197:DDN393197 DNH393197:DNJ393197 DXD393197:DXF393197 EGZ393197:EHB393197 EQV393197:EQX393197 FAR393197:FAT393197 FKN393197:FKP393197 FUJ393197:FUL393197 GEF393197:GEH393197 GOB393197:GOD393197 GXX393197:GXZ393197 HHT393197:HHV393197 HRP393197:HRR393197 IBL393197:IBN393197 ILH393197:ILJ393197 IVD393197:IVF393197 JEZ393197:JFB393197 JOV393197:JOX393197 JYR393197:JYT393197 KIN393197:KIP393197 KSJ393197:KSL393197 LCF393197:LCH393197 LMB393197:LMD393197 LVX393197:LVZ393197 MFT393197:MFV393197 MPP393197:MPR393197 MZL393197:MZN393197 NJH393197:NJJ393197 NTD393197:NTF393197 OCZ393197:ODB393197 OMV393197:OMX393197 OWR393197:OWT393197 PGN393197:PGP393197 PQJ393197:PQL393197 QAF393197:QAH393197 QKB393197:QKD393197 QTX393197:QTZ393197 RDT393197:RDV393197 RNP393197:RNR393197 RXL393197:RXN393197 SHH393197:SHJ393197 SRD393197:SRF393197 TAZ393197:TBB393197 TKV393197:TKX393197 TUR393197:TUT393197 UEN393197:UEP393197 UOJ393197:UOL393197 UYF393197:UYH393197 VIB393197:VID393197 VRX393197:VRZ393197 WBT393197:WBV393197 WLP393197:WLR393197 WVL393197:WVN393197 D458733:F458733 IZ458733:JB458733 SV458733:SX458733 ACR458733:ACT458733 AMN458733:AMP458733 AWJ458733:AWL458733 BGF458733:BGH458733 BQB458733:BQD458733 BZX458733:BZZ458733 CJT458733:CJV458733 CTP458733:CTR458733 DDL458733:DDN458733 DNH458733:DNJ458733 DXD458733:DXF458733 EGZ458733:EHB458733 EQV458733:EQX458733 FAR458733:FAT458733 FKN458733:FKP458733 FUJ458733:FUL458733 GEF458733:GEH458733 GOB458733:GOD458733 GXX458733:GXZ458733 HHT458733:HHV458733 HRP458733:HRR458733 IBL458733:IBN458733 ILH458733:ILJ458733 IVD458733:IVF458733 JEZ458733:JFB458733 JOV458733:JOX458733 JYR458733:JYT458733 KIN458733:KIP458733 KSJ458733:KSL458733 LCF458733:LCH458733 LMB458733:LMD458733 LVX458733:LVZ458733 MFT458733:MFV458733 MPP458733:MPR458733 MZL458733:MZN458733 NJH458733:NJJ458733 NTD458733:NTF458733 OCZ458733:ODB458733 OMV458733:OMX458733 OWR458733:OWT458733 PGN458733:PGP458733 PQJ458733:PQL458733 QAF458733:QAH458733 QKB458733:QKD458733 QTX458733:QTZ458733 RDT458733:RDV458733 RNP458733:RNR458733 RXL458733:RXN458733 SHH458733:SHJ458733 SRD458733:SRF458733 TAZ458733:TBB458733 TKV458733:TKX458733 TUR458733:TUT458733 UEN458733:UEP458733 UOJ458733:UOL458733 UYF458733:UYH458733 VIB458733:VID458733 VRX458733:VRZ458733 WBT458733:WBV458733 WLP458733:WLR458733 WVL458733:WVN458733 D524269:F524269 IZ524269:JB524269 SV524269:SX524269 ACR524269:ACT524269 AMN524269:AMP524269 AWJ524269:AWL524269 BGF524269:BGH524269 BQB524269:BQD524269 BZX524269:BZZ524269 CJT524269:CJV524269 CTP524269:CTR524269 DDL524269:DDN524269 DNH524269:DNJ524269 DXD524269:DXF524269 EGZ524269:EHB524269 EQV524269:EQX524269 FAR524269:FAT524269 FKN524269:FKP524269 FUJ524269:FUL524269 GEF524269:GEH524269 GOB524269:GOD524269 GXX524269:GXZ524269 HHT524269:HHV524269 HRP524269:HRR524269 IBL524269:IBN524269 ILH524269:ILJ524269 IVD524269:IVF524269 JEZ524269:JFB524269 JOV524269:JOX524269 JYR524269:JYT524269 KIN524269:KIP524269 KSJ524269:KSL524269 LCF524269:LCH524269 LMB524269:LMD524269 LVX524269:LVZ524269 MFT524269:MFV524269 MPP524269:MPR524269 MZL524269:MZN524269 NJH524269:NJJ524269 NTD524269:NTF524269 OCZ524269:ODB524269 OMV524269:OMX524269 OWR524269:OWT524269 PGN524269:PGP524269 PQJ524269:PQL524269 QAF524269:QAH524269 QKB524269:QKD524269 QTX524269:QTZ524269 RDT524269:RDV524269 RNP524269:RNR524269 RXL524269:RXN524269 SHH524269:SHJ524269 SRD524269:SRF524269 TAZ524269:TBB524269 TKV524269:TKX524269 TUR524269:TUT524269 UEN524269:UEP524269 UOJ524269:UOL524269 UYF524269:UYH524269 VIB524269:VID524269 VRX524269:VRZ524269 WBT524269:WBV524269 WLP524269:WLR524269 WVL524269:WVN524269 D589805:F589805 IZ589805:JB589805 SV589805:SX589805 ACR589805:ACT589805 AMN589805:AMP589805 AWJ589805:AWL589805 BGF589805:BGH589805 BQB589805:BQD589805 BZX589805:BZZ589805 CJT589805:CJV589805 CTP589805:CTR589805 DDL589805:DDN589805 DNH589805:DNJ589805 DXD589805:DXF589805 EGZ589805:EHB589805 EQV589805:EQX589805 FAR589805:FAT589805 FKN589805:FKP589805 FUJ589805:FUL589805 GEF589805:GEH589805 GOB589805:GOD589805 GXX589805:GXZ589805 HHT589805:HHV589805 HRP589805:HRR589805 IBL589805:IBN589805 ILH589805:ILJ589805 IVD589805:IVF589805 JEZ589805:JFB589805 JOV589805:JOX589805 JYR589805:JYT589805 KIN589805:KIP589805 KSJ589805:KSL589805 LCF589805:LCH589805 LMB589805:LMD589805 LVX589805:LVZ589805 MFT589805:MFV589805 MPP589805:MPR589805 MZL589805:MZN589805 NJH589805:NJJ589805 NTD589805:NTF589805 OCZ589805:ODB589805 OMV589805:OMX589805 OWR589805:OWT589805 PGN589805:PGP589805 PQJ589805:PQL589805 QAF589805:QAH589805 QKB589805:QKD589805 QTX589805:QTZ589805 RDT589805:RDV589805 RNP589805:RNR589805 RXL589805:RXN589805 SHH589805:SHJ589805 SRD589805:SRF589805 TAZ589805:TBB589805 TKV589805:TKX589805 TUR589805:TUT589805 UEN589805:UEP589805 UOJ589805:UOL589805 UYF589805:UYH589805 VIB589805:VID589805 VRX589805:VRZ589805 WBT589805:WBV589805 WLP589805:WLR589805 WVL589805:WVN589805 D655341:F655341 IZ655341:JB655341 SV655341:SX655341 ACR655341:ACT655341 AMN655341:AMP655341 AWJ655341:AWL655341 BGF655341:BGH655341 BQB655341:BQD655341 BZX655341:BZZ655341 CJT655341:CJV655341 CTP655341:CTR655341 DDL655341:DDN655341 DNH655341:DNJ655341 DXD655341:DXF655341 EGZ655341:EHB655341 EQV655341:EQX655341 FAR655341:FAT655341 FKN655341:FKP655341 FUJ655341:FUL655341 GEF655341:GEH655341 GOB655341:GOD655341 GXX655341:GXZ655341 HHT655341:HHV655341 HRP655341:HRR655341 IBL655341:IBN655341 ILH655341:ILJ655341 IVD655341:IVF655341 JEZ655341:JFB655341 JOV655341:JOX655341 JYR655341:JYT655341 KIN655341:KIP655341 KSJ655341:KSL655341 LCF655341:LCH655341 LMB655341:LMD655341 LVX655341:LVZ655341 MFT655341:MFV655341 MPP655341:MPR655341 MZL655341:MZN655341 NJH655341:NJJ655341 NTD655341:NTF655341 OCZ655341:ODB655341 OMV655341:OMX655341 OWR655341:OWT655341 PGN655341:PGP655341 PQJ655341:PQL655341 QAF655341:QAH655341 QKB655341:QKD655341 QTX655341:QTZ655341 RDT655341:RDV655341 RNP655341:RNR655341 RXL655341:RXN655341 SHH655341:SHJ655341 SRD655341:SRF655341 TAZ655341:TBB655341 TKV655341:TKX655341 TUR655341:TUT655341 UEN655341:UEP655341 UOJ655341:UOL655341 UYF655341:UYH655341 VIB655341:VID655341 VRX655341:VRZ655341 WBT655341:WBV655341 WLP655341:WLR655341 WVL655341:WVN655341 D720877:F720877 IZ720877:JB720877 SV720877:SX720877 ACR720877:ACT720877 AMN720877:AMP720877 AWJ720877:AWL720877 BGF720877:BGH720877 BQB720877:BQD720877 BZX720877:BZZ720877 CJT720877:CJV720877 CTP720877:CTR720877 DDL720877:DDN720877 DNH720877:DNJ720877 DXD720877:DXF720877 EGZ720877:EHB720877 EQV720877:EQX720877 FAR720877:FAT720877 FKN720877:FKP720877 FUJ720877:FUL720877 GEF720877:GEH720877 GOB720877:GOD720877 GXX720877:GXZ720877 HHT720877:HHV720877 HRP720877:HRR720877 IBL720877:IBN720877 ILH720877:ILJ720877 IVD720877:IVF720877 JEZ720877:JFB720877 JOV720877:JOX720877 JYR720877:JYT720877 KIN720877:KIP720877 KSJ720877:KSL720877 LCF720877:LCH720877 LMB720877:LMD720877 LVX720877:LVZ720877 MFT720877:MFV720877 MPP720877:MPR720877 MZL720877:MZN720877 NJH720877:NJJ720877 NTD720877:NTF720877 OCZ720877:ODB720877 OMV720877:OMX720877 OWR720877:OWT720877 PGN720877:PGP720877 PQJ720877:PQL720877 QAF720877:QAH720877 QKB720877:QKD720877 QTX720877:QTZ720877 RDT720877:RDV720877 RNP720877:RNR720877 RXL720877:RXN720877 SHH720877:SHJ720877 SRD720877:SRF720877 TAZ720877:TBB720877 TKV720877:TKX720877 TUR720877:TUT720877 UEN720877:UEP720877 UOJ720877:UOL720877 UYF720877:UYH720877 VIB720877:VID720877 VRX720877:VRZ720877 WBT720877:WBV720877 WLP720877:WLR720877 WVL720877:WVN720877 D786413:F786413 IZ786413:JB786413 SV786413:SX786413 ACR786413:ACT786413 AMN786413:AMP786413 AWJ786413:AWL786413 BGF786413:BGH786413 BQB786413:BQD786413 BZX786413:BZZ786413 CJT786413:CJV786413 CTP786413:CTR786413 DDL786413:DDN786413 DNH786413:DNJ786413 DXD786413:DXF786413 EGZ786413:EHB786413 EQV786413:EQX786413 FAR786413:FAT786413 FKN786413:FKP786413 FUJ786413:FUL786413 GEF786413:GEH786413 GOB786413:GOD786413 GXX786413:GXZ786413 HHT786413:HHV786413 HRP786413:HRR786413 IBL786413:IBN786413 ILH786413:ILJ786413 IVD786413:IVF786413 JEZ786413:JFB786413 JOV786413:JOX786413 JYR786413:JYT786413 KIN786413:KIP786413 KSJ786413:KSL786413 LCF786413:LCH786413 LMB786413:LMD786413 LVX786413:LVZ786413 MFT786413:MFV786413 MPP786413:MPR786413 MZL786413:MZN786413 NJH786413:NJJ786413 NTD786413:NTF786413 OCZ786413:ODB786413 OMV786413:OMX786413 OWR786413:OWT786413 PGN786413:PGP786413 PQJ786413:PQL786413 QAF786413:QAH786413 QKB786413:QKD786413 QTX786413:QTZ786413 RDT786413:RDV786413 RNP786413:RNR786413 RXL786413:RXN786413 SHH786413:SHJ786413 SRD786413:SRF786413 TAZ786413:TBB786413 TKV786413:TKX786413 TUR786413:TUT786413 UEN786413:UEP786413 UOJ786413:UOL786413 UYF786413:UYH786413 VIB786413:VID786413 VRX786413:VRZ786413 WBT786413:WBV786413 WLP786413:WLR786413 WVL786413:WVN786413 D851949:F851949 IZ851949:JB851949 SV851949:SX851949 ACR851949:ACT851949 AMN851949:AMP851949 AWJ851949:AWL851949 BGF851949:BGH851949 BQB851949:BQD851949 BZX851949:BZZ851949 CJT851949:CJV851949 CTP851949:CTR851949 DDL851949:DDN851949 DNH851949:DNJ851949 DXD851949:DXF851949 EGZ851949:EHB851949 EQV851949:EQX851949 FAR851949:FAT851949 FKN851949:FKP851949 FUJ851949:FUL851949 GEF851949:GEH851949 GOB851949:GOD851949 GXX851949:GXZ851949 HHT851949:HHV851949 HRP851949:HRR851949 IBL851949:IBN851949 ILH851949:ILJ851949 IVD851949:IVF851949 JEZ851949:JFB851949 JOV851949:JOX851949 JYR851949:JYT851949 KIN851949:KIP851949 KSJ851949:KSL851949 LCF851949:LCH851949 LMB851949:LMD851949 LVX851949:LVZ851949 MFT851949:MFV851949 MPP851949:MPR851949 MZL851949:MZN851949 NJH851949:NJJ851949 NTD851949:NTF851949 OCZ851949:ODB851949 OMV851949:OMX851949 OWR851949:OWT851949 PGN851949:PGP851949 PQJ851949:PQL851949 QAF851949:QAH851949 QKB851949:QKD851949 QTX851949:QTZ851949 RDT851949:RDV851949 RNP851949:RNR851949 RXL851949:RXN851949 SHH851949:SHJ851949 SRD851949:SRF851949 TAZ851949:TBB851949 TKV851949:TKX851949 TUR851949:TUT851949 UEN851949:UEP851949 UOJ851949:UOL851949 UYF851949:UYH851949 VIB851949:VID851949 VRX851949:VRZ851949 WBT851949:WBV851949 WLP851949:WLR851949 WVL851949:WVN851949 D917485:F917485 IZ917485:JB917485 SV917485:SX917485 ACR917485:ACT917485 AMN917485:AMP917485 AWJ917485:AWL917485 BGF917485:BGH917485 BQB917485:BQD917485 BZX917485:BZZ917485 CJT917485:CJV917485 CTP917485:CTR917485 DDL917485:DDN917485 DNH917485:DNJ917485 DXD917485:DXF917485 EGZ917485:EHB917485 EQV917485:EQX917485 FAR917485:FAT917485 FKN917485:FKP917485 FUJ917485:FUL917485 GEF917485:GEH917485 GOB917485:GOD917485 GXX917485:GXZ917485 HHT917485:HHV917485 HRP917485:HRR917485 IBL917485:IBN917485 ILH917485:ILJ917485 IVD917485:IVF917485 JEZ917485:JFB917485 JOV917485:JOX917485 JYR917485:JYT917485 KIN917485:KIP917485 KSJ917485:KSL917485 LCF917485:LCH917485 LMB917485:LMD917485 LVX917485:LVZ917485 MFT917485:MFV917485 MPP917485:MPR917485 MZL917485:MZN917485 NJH917485:NJJ917485 NTD917485:NTF917485 OCZ917485:ODB917485 OMV917485:OMX917485 OWR917485:OWT917485 PGN917485:PGP917485 PQJ917485:PQL917485 QAF917485:QAH917485 QKB917485:QKD917485 QTX917485:QTZ917485 RDT917485:RDV917485 RNP917485:RNR917485 RXL917485:RXN917485 SHH917485:SHJ917485 SRD917485:SRF917485 TAZ917485:TBB917485 TKV917485:TKX917485 TUR917485:TUT917485 UEN917485:UEP917485 UOJ917485:UOL917485 UYF917485:UYH917485 VIB917485:VID917485 VRX917485:VRZ917485 WBT917485:WBV917485 WLP917485:WLR917485 WVL917485:WVN917485 D983021:F983021 IZ983021:JB983021 SV983021:SX983021 ACR983021:ACT983021 AMN983021:AMP983021 AWJ983021:AWL983021 BGF983021:BGH983021 BQB983021:BQD983021 BZX983021:BZZ983021 CJT983021:CJV983021 CTP983021:CTR983021 DDL983021:DDN983021 DNH983021:DNJ983021 DXD983021:DXF983021 EGZ983021:EHB983021 EQV983021:EQX983021 FAR983021:FAT983021 FKN983021:FKP983021 FUJ983021:FUL983021 GEF983021:GEH983021 GOB983021:GOD983021 GXX983021:GXZ983021 HHT983021:HHV983021 HRP983021:HRR983021 IBL983021:IBN983021 ILH983021:ILJ983021 IVD983021:IVF983021 JEZ983021:JFB983021 JOV983021:JOX983021 JYR983021:JYT983021 KIN983021:KIP983021 KSJ983021:KSL983021 LCF983021:LCH983021 LMB983021:LMD983021 LVX983021:LVZ983021 MFT983021:MFV983021 MPP983021:MPR983021 MZL983021:MZN983021 NJH983021:NJJ983021 NTD983021:NTF983021 OCZ983021:ODB983021 OMV983021:OMX983021 OWR983021:OWT983021 PGN983021:PGP983021 PQJ983021:PQL983021 QAF983021:QAH983021 QKB983021:QKD983021 QTX983021:QTZ983021 RDT983021:RDV983021 RNP983021:RNR983021 RXL983021:RXN983021 SHH983021:SHJ983021 SRD983021:SRF983021 TAZ983021:TBB983021 TKV983021:TKX983021 TUR983021:TUT983021 UEN983021:UEP983021 UOJ983021:UOL983021 UYF983021:UYH983021 VIB983021:VID983021 VRX983021:VRZ983021 WBT983021:WBV983021 WLP983021:WLR983021 WVL983021:WVN983021" xr:uid="{3113B763-3D41-46BA-91BC-82619CB3EB87}"/>
  </dataValidations>
  <pageMargins left="0.25" right="0.25" top="0.75" bottom="0.75" header="0.3" footer="0.3"/>
  <pageSetup paperSize="9" scale="81" fitToHeight="0" orientation="portrait" r:id="rId1"/>
  <rowBreaks count="1" manualBreakCount="1">
    <brk id="64" min="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sheetPr>
  <dimension ref="A1:WVP90"/>
  <sheetViews>
    <sheetView showGridLines="0" topLeftCell="A76" zoomScaleNormal="100" workbookViewId="0">
      <selection activeCell="D77" sqref="D77"/>
    </sheetView>
  </sheetViews>
  <sheetFormatPr defaultColWidth="0" defaultRowHeight="15" zeroHeight="1"/>
  <cols>
    <col min="1" max="2" width="1.42578125" style="7" customWidth="1"/>
    <col min="3" max="3" width="60.5703125" style="7" customWidth="1"/>
    <col min="4" max="4" width="7.85546875" style="7" customWidth="1"/>
    <col min="5" max="5" width="13.42578125" style="7" customWidth="1"/>
    <col min="6" max="6" width="12.85546875" style="7" customWidth="1"/>
    <col min="7" max="7" width="11.5703125" style="7" customWidth="1"/>
    <col min="8" max="8" width="1.42578125" style="7" customWidth="1"/>
    <col min="9" max="9" width="36" style="7" customWidth="1"/>
    <col min="10" max="10" width="23.5703125" style="7" customWidth="1"/>
    <col min="11" max="11" width="1.42578125" style="7" customWidth="1"/>
    <col min="12" max="256" width="36" style="7" hidden="1"/>
    <col min="257" max="257" width="52.7109375" style="7" hidden="1"/>
    <col min="258" max="258" width="4.140625" style="7" hidden="1"/>
    <col min="259" max="259" width="5.5703125" style="7" hidden="1"/>
    <col min="260" max="260" width="4.28515625" style="7" hidden="1"/>
    <col min="261" max="261" width="10.7109375" style="7" hidden="1"/>
    <col min="262" max="262" width="12.85546875" style="7" hidden="1"/>
    <col min="263" max="263" width="11.5703125" style="7" hidden="1"/>
    <col min="264" max="264" width="10" style="7" hidden="1"/>
    <col min="265" max="512" width="36" style="7" hidden="1"/>
    <col min="513" max="513" width="52.7109375" style="7" hidden="1"/>
    <col min="514" max="514" width="4.140625" style="7" hidden="1"/>
    <col min="515" max="515" width="5.5703125" style="7" hidden="1"/>
    <col min="516" max="516" width="4.28515625" style="7" hidden="1"/>
    <col min="517" max="517" width="10.7109375" style="7" hidden="1"/>
    <col min="518" max="518" width="12.85546875" style="7" hidden="1"/>
    <col min="519" max="519" width="11.5703125" style="7" hidden="1"/>
    <col min="520" max="520" width="10" style="7" hidden="1"/>
    <col min="521" max="768" width="36" style="7" hidden="1"/>
    <col min="769" max="769" width="52.7109375" style="7" hidden="1"/>
    <col min="770" max="770" width="4.140625" style="7" hidden="1"/>
    <col min="771" max="771" width="5.5703125" style="7" hidden="1"/>
    <col min="772" max="772" width="4.28515625" style="7" hidden="1"/>
    <col min="773" max="773" width="10.7109375" style="7" hidden="1"/>
    <col min="774" max="774" width="12.85546875" style="7" hidden="1"/>
    <col min="775" max="775" width="11.5703125" style="7" hidden="1"/>
    <col min="776" max="776" width="10" style="7" hidden="1"/>
    <col min="777" max="1024" width="36" style="7" hidden="1"/>
    <col min="1025" max="1025" width="52.7109375" style="7" hidden="1"/>
    <col min="1026" max="1026" width="4.140625" style="7" hidden="1"/>
    <col min="1027" max="1027" width="5.5703125" style="7" hidden="1"/>
    <col min="1028" max="1028" width="4.28515625" style="7" hidden="1"/>
    <col min="1029" max="1029" width="10.7109375" style="7" hidden="1"/>
    <col min="1030" max="1030" width="12.85546875" style="7" hidden="1"/>
    <col min="1031" max="1031" width="11.5703125" style="7" hidden="1"/>
    <col min="1032" max="1032" width="10" style="7" hidden="1"/>
    <col min="1033" max="1280" width="36" style="7" hidden="1"/>
    <col min="1281" max="1281" width="52.7109375" style="7" hidden="1"/>
    <col min="1282" max="1282" width="4.140625" style="7" hidden="1"/>
    <col min="1283" max="1283" width="5.5703125" style="7" hidden="1"/>
    <col min="1284" max="1284" width="4.28515625" style="7" hidden="1"/>
    <col min="1285" max="1285" width="10.7109375" style="7" hidden="1"/>
    <col min="1286" max="1286" width="12.85546875" style="7" hidden="1"/>
    <col min="1287" max="1287" width="11.5703125" style="7" hidden="1"/>
    <col min="1288" max="1288" width="10" style="7" hidden="1"/>
    <col min="1289" max="1536" width="36" style="7" hidden="1"/>
    <col min="1537" max="1537" width="52.7109375" style="7" hidden="1"/>
    <col min="1538" max="1538" width="4.140625" style="7" hidden="1"/>
    <col min="1539" max="1539" width="5.5703125" style="7" hidden="1"/>
    <col min="1540" max="1540" width="4.28515625" style="7" hidden="1"/>
    <col min="1541" max="1541" width="10.7109375" style="7" hidden="1"/>
    <col min="1542" max="1542" width="12.85546875" style="7" hidden="1"/>
    <col min="1543" max="1543" width="11.5703125" style="7" hidden="1"/>
    <col min="1544" max="1544" width="10" style="7" hidden="1"/>
    <col min="1545" max="1792" width="36" style="7" hidden="1"/>
    <col min="1793" max="1793" width="52.7109375" style="7" hidden="1"/>
    <col min="1794" max="1794" width="4.140625" style="7" hidden="1"/>
    <col min="1795" max="1795" width="5.5703125" style="7" hidden="1"/>
    <col min="1796" max="1796" width="4.28515625" style="7" hidden="1"/>
    <col min="1797" max="1797" width="10.7109375" style="7" hidden="1"/>
    <col min="1798" max="1798" width="12.85546875" style="7" hidden="1"/>
    <col min="1799" max="1799" width="11.5703125" style="7" hidden="1"/>
    <col min="1800" max="1800" width="10" style="7" hidden="1"/>
    <col min="1801" max="2048" width="36" style="7" hidden="1"/>
    <col min="2049" max="2049" width="52.7109375" style="7" hidden="1"/>
    <col min="2050" max="2050" width="4.140625" style="7" hidden="1"/>
    <col min="2051" max="2051" width="5.5703125" style="7" hidden="1"/>
    <col min="2052" max="2052" width="4.28515625" style="7" hidden="1"/>
    <col min="2053" max="2053" width="10.7109375" style="7" hidden="1"/>
    <col min="2054" max="2054" width="12.85546875" style="7" hidden="1"/>
    <col min="2055" max="2055" width="11.5703125" style="7" hidden="1"/>
    <col min="2056" max="2056" width="10" style="7" hidden="1"/>
    <col min="2057" max="2304" width="36" style="7" hidden="1"/>
    <col min="2305" max="2305" width="52.7109375" style="7" hidden="1"/>
    <col min="2306" max="2306" width="4.140625" style="7" hidden="1"/>
    <col min="2307" max="2307" width="5.5703125" style="7" hidden="1"/>
    <col min="2308" max="2308" width="4.28515625" style="7" hidden="1"/>
    <col min="2309" max="2309" width="10.7109375" style="7" hidden="1"/>
    <col min="2310" max="2310" width="12.85546875" style="7" hidden="1"/>
    <col min="2311" max="2311" width="11.5703125" style="7" hidden="1"/>
    <col min="2312" max="2312" width="10" style="7" hidden="1"/>
    <col min="2313" max="2560" width="36" style="7" hidden="1"/>
    <col min="2561" max="2561" width="52.7109375" style="7" hidden="1"/>
    <col min="2562" max="2562" width="4.140625" style="7" hidden="1"/>
    <col min="2563" max="2563" width="5.5703125" style="7" hidden="1"/>
    <col min="2564" max="2564" width="4.28515625" style="7" hidden="1"/>
    <col min="2565" max="2565" width="10.7109375" style="7" hidden="1"/>
    <col min="2566" max="2566" width="12.85546875" style="7" hidden="1"/>
    <col min="2567" max="2567" width="11.5703125" style="7" hidden="1"/>
    <col min="2568" max="2568" width="10" style="7" hidden="1"/>
    <col min="2569" max="2816" width="36" style="7" hidden="1"/>
    <col min="2817" max="2817" width="52.7109375" style="7" hidden="1"/>
    <col min="2818" max="2818" width="4.140625" style="7" hidden="1"/>
    <col min="2819" max="2819" width="5.5703125" style="7" hidden="1"/>
    <col min="2820" max="2820" width="4.28515625" style="7" hidden="1"/>
    <col min="2821" max="2821" width="10.7109375" style="7" hidden="1"/>
    <col min="2822" max="2822" width="12.85546875" style="7" hidden="1"/>
    <col min="2823" max="2823" width="11.5703125" style="7" hidden="1"/>
    <col min="2824" max="2824" width="10" style="7" hidden="1"/>
    <col min="2825" max="3072" width="36" style="7" hidden="1"/>
    <col min="3073" max="3073" width="52.7109375" style="7" hidden="1"/>
    <col min="3074" max="3074" width="4.140625" style="7" hidden="1"/>
    <col min="3075" max="3075" width="5.5703125" style="7" hidden="1"/>
    <col min="3076" max="3076" width="4.28515625" style="7" hidden="1"/>
    <col min="3077" max="3077" width="10.7109375" style="7" hidden="1"/>
    <col min="3078" max="3078" width="12.85546875" style="7" hidden="1"/>
    <col min="3079" max="3079" width="11.5703125" style="7" hidden="1"/>
    <col min="3080" max="3080" width="10" style="7" hidden="1"/>
    <col min="3081" max="3328" width="36" style="7" hidden="1"/>
    <col min="3329" max="3329" width="52.7109375" style="7" hidden="1"/>
    <col min="3330" max="3330" width="4.140625" style="7" hidden="1"/>
    <col min="3331" max="3331" width="5.5703125" style="7" hidden="1"/>
    <col min="3332" max="3332" width="4.28515625" style="7" hidden="1"/>
    <col min="3333" max="3333" width="10.7109375" style="7" hidden="1"/>
    <col min="3334" max="3334" width="12.85546875" style="7" hidden="1"/>
    <col min="3335" max="3335" width="11.5703125" style="7" hidden="1"/>
    <col min="3336" max="3336" width="10" style="7" hidden="1"/>
    <col min="3337" max="3584" width="36" style="7" hidden="1"/>
    <col min="3585" max="3585" width="52.7109375" style="7" hidden="1"/>
    <col min="3586" max="3586" width="4.140625" style="7" hidden="1"/>
    <col min="3587" max="3587" width="5.5703125" style="7" hidden="1"/>
    <col min="3588" max="3588" width="4.28515625" style="7" hidden="1"/>
    <col min="3589" max="3589" width="10.7109375" style="7" hidden="1"/>
    <col min="3590" max="3590" width="12.85546875" style="7" hidden="1"/>
    <col min="3591" max="3591" width="11.5703125" style="7" hidden="1"/>
    <col min="3592" max="3592" width="10" style="7" hidden="1"/>
    <col min="3593" max="3840" width="36" style="7" hidden="1"/>
    <col min="3841" max="3841" width="52.7109375" style="7" hidden="1"/>
    <col min="3842" max="3842" width="4.140625" style="7" hidden="1"/>
    <col min="3843" max="3843" width="5.5703125" style="7" hidden="1"/>
    <col min="3844" max="3844" width="4.28515625" style="7" hidden="1"/>
    <col min="3845" max="3845" width="10.7109375" style="7" hidden="1"/>
    <col min="3846" max="3846" width="12.85546875" style="7" hidden="1"/>
    <col min="3847" max="3847" width="11.5703125" style="7" hidden="1"/>
    <col min="3848" max="3848" width="10" style="7" hidden="1"/>
    <col min="3849" max="4096" width="36" style="7" hidden="1"/>
    <col min="4097" max="4097" width="52.7109375" style="7" hidden="1"/>
    <col min="4098" max="4098" width="4.140625" style="7" hidden="1"/>
    <col min="4099" max="4099" width="5.5703125" style="7" hidden="1"/>
    <col min="4100" max="4100" width="4.28515625" style="7" hidden="1"/>
    <col min="4101" max="4101" width="10.7109375" style="7" hidden="1"/>
    <col min="4102" max="4102" width="12.85546875" style="7" hidden="1"/>
    <col min="4103" max="4103" width="11.5703125" style="7" hidden="1"/>
    <col min="4104" max="4104" width="10" style="7" hidden="1"/>
    <col min="4105" max="4352" width="36" style="7" hidden="1"/>
    <col min="4353" max="4353" width="52.7109375" style="7" hidden="1"/>
    <col min="4354" max="4354" width="4.140625" style="7" hidden="1"/>
    <col min="4355" max="4355" width="5.5703125" style="7" hidden="1"/>
    <col min="4356" max="4356" width="4.28515625" style="7" hidden="1"/>
    <col min="4357" max="4357" width="10.7109375" style="7" hidden="1"/>
    <col min="4358" max="4358" width="12.85546875" style="7" hidden="1"/>
    <col min="4359" max="4359" width="11.5703125" style="7" hidden="1"/>
    <col min="4360" max="4360" width="10" style="7" hidden="1"/>
    <col min="4361" max="4608" width="36" style="7" hidden="1"/>
    <col min="4609" max="4609" width="52.7109375" style="7" hidden="1"/>
    <col min="4610" max="4610" width="4.140625" style="7" hidden="1"/>
    <col min="4611" max="4611" width="5.5703125" style="7" hidden="1"/>
    <col min="4612" max="4612" width="4.28515625" style="7" hidden="1"/>
    <col min="4613" max="4613" width="10.7109375" style="7" hidden="1"/>
    <col min="4614" max="4614" width="12.85546875" style="7" hidden="1"/>
    <col min="4615" max="4615" width="11.5703125" style="7" hidden="1"/>
    <col min="4616" max="4616" width="10" style="7" hidden="1"/>
    <col min="4617" max="4864" width="36" style="7" hidden="1"/>
    <col min="4865" max="4865" width="52.7109375" style="7" hidden="1"/>
    <col min="4866" max="4866" width="4.140625" style="7" hidden="1"/>
    <col min="4867" max="4867" width="5.5703125" style="7" hidden="1"/>
    <col min="4868" max="4868" width="4.28515625" style="7" hidden="1"/>
    <col min="4869" max="4869" width="10.7109375" style="7" hidden="1"/>
    <col min="4870" max="4870" width="12.85546875" style="7" hidden="1"/>
    <col min="4871" max="4871" width="11.5703125" style="7" hidden="1"/>
    <col min="4872" max="4872" width="10" style="7" hidden="1"/>
    <col min="4873" max="5120" width="36" style="7" hidden="1"/>
    <col min="5121" max="5121" width="52.7109375" style="7" hidden="1"/>
    <col min="5122" max="5122" width="4.140625" style="7" hidden="1"/>
    <col min="5123" max="5123" width="5.5703125" style="7" hidden="1"/>
    <col min="5124" max="5124" width="4.28515625" style="7" hidden="1"/>
    <col min="5125" max="5125" width="10.7109375" style="7" hidden="1"/>
    <col min="5126" max="5126" width="12.85546875" style="7" hidden="1"/>
    <col min="5127" max="5127" width="11.5703125" style="7" hidden="1"/>
    <col min="5128" max="5128" width="10" style="7" hidden="1"/>
    <col min="5129" max="5376" width="36" style="7" hidden="1"/>
    <col min="5377" max="5377" width="52.7109375" style="7" hidden="1"/>
    <col min="5378" max="5378" width="4.140625" style="7" hidden="1"/>
    <col min="5379" max="5379" width="5.5703125" style="7" hidden="1"/>
    <col min="5380" max="5380" width="4.28515625" style="7" hidden="1"/>
    <col min="5381" max="5381" width="10.7109375" style="7" hidden="1"/>
    <col min="5382" max="5382" width="12.85546875" style="7" hidden="1"/>
    <col min="5383" max="5383" width="11.5703125" style="7" hidden="1"/>
    <col min="5384" max="5384" width="10" style="7" hidden="1"/>
    <col min="5385" max="5632" width="36" style="7" hidden="1"/>
    <col min="5633" max="5633" width="52.7109375" style="7" hidden="1"/>
    <col min="5634" max="5634" width="4.140625" style="7" hidden="1"/>
    <col min="5635" max="5635" width="5.5703125" style="7" hidden="1"/>
    <col min="5636" max="5636" width="4.28515625" style="7" hidden="1"/>
    <col min="5637" max="5637" width="10.7109375" style="7" hidden="1"/>
    <col min="5638" max="5638" width="12.85546875" style="7" hidden="1"/>
    <col min="5639" max="5639" width="11.5703125" style="7" hidden="1"/>
    <col min="5640" max="5640" width="10" style="7" hidden="1"/>
    <col min="5641" max="5888" width="36" style="7" hidden="1"/>
    <col min="5889" max="5889" width="52.7109375" style="7" hidden="1"/>
    <col min="5890" max="5890" width="4.140625" style="7" hidden="1"/>
    <col min="5891" max="5891" width="5.5703125" style="7" hidden="1"/>
    <col min="5892" max="5892" width="4.28515625" style="7" hidden="1"/>
    <col min="5893" max="5893" width="10.7109375" style="7" hidden="1"/>
    <col min="5894" max="5894" width="12.85546875" style="7" hidden="1"/>
    <col min="5895" max="5895" width="11.5703125" style="7" hidden="1"/>
    <col min="5896" max="5896" width="10" style="7" hidden="1"/>
    <col min="5897" max="6144" width="36" style="7" hidden="1"/>
    <col min="6145" max="6145" width="52.7109375" style="7" hidden="1"/>
    <col min="6146" max="6146" width="4.140625" style="7" hidden="1"/>
    <col min="6147" max="6147" width="5.5703125" style="7" hidden="1"/>
    <col min="6148" max="6148" width="4.28515625" style="7" hidden="1"/>
    <col min="6149" max="6149" width="10.7109375" style="7" hidden="1"/>
    <col min="6150" max="6150" width="12.85546875" style="7" hidden="1"/>
    <col min="6151" max="6151" width="11.5703125" style="7" hidden="1"/>
    <col min="6152" max="6152" width="10" style="7" hidden="1"/>
    <col min="6153" max="6400" width="36" style="7" hidden="1"/>
    <col min="6401" max="6401" width="52.7109375" style="7" hidden="1"/>
    <col min="6402" max="6402" width="4.140625" style="7" hidden="1"/>
    <col min="6403" max="6403" width="5.5703125" style="7" hidden="1"/>
    <col min="6404" max="6404" width="4.28515625" style="7" hidden="1"/>
    <col min="6405" max="6405" width="10.7109375" style="7" hidden="1"/>
    <col min="6406" max="6406" width="12.85546875" style="7" hidden="1"/>
    <col min="6407" max="6407" width="11.5703125" style="7" hidden="1"/>
    <col min="6408" max="6408" width="10" style="7" hidden="1"/>
    <col min="6409" max="6656" width="36" style="7" hidden="1"/>
    <col min="6657" max="6657" width="52.7109375" style="7" hidden="1"/>
    <col min="6658" max="6658" width="4.140625" style="7" hidden="1"/>
    <col min="6659" max="6659" width="5.5703125" style="7" hidden="1"/>
    <col min="6660" max="6660" width="4.28515625" style="7" hidden="1"/>
    <col min="6661" max="6661" width="10.7109375" style="7" hidden="1"/>
    <col min="6662" max="6662" width="12.85546875" style="7" hidden="1"/>
    <col min="6663" max="6663" width="11.5703125" style="7" hidden="1"/>
    <col min="6664" max="6664" width="10" style="7" hidden="1"/>
    <col min="6665" max="6912" width="36" style="7" hidden="1"/>
    <col min="6913" max="6913" width="52.7109375" style="7" hidden="1"/>
    <col min="6914" max="6914" width="4.140625" style="7" hidden="1"/>
    <col min="6915" max="6915" width="5.5703125" style="7" hidden="1"/>
    <col min="6916" max="6916" width="4.28515625" style="7" hidden="1"/>
    <col min="6917" max="6917" width="10.7109375" style="7" hidden="1"/>
    <col min="6918" max="6918" width="12.85546875" style="7" hidden="1"/>
    <col min="6919" max="6919" width="11.5703125" style="7" hidden="1"/>
    <col min="6920" max="6920" width="10" style="7" hidden="1"/>
    <col min="6921" max="7168" width="36" style="7" hidden="1"/>
    <col min="7169" max="7169" width="52.7109375" style="7" hidden="1"/>
    <col min="7170" max="7170" width="4.140625" style="7" hidden="1"/>
    <col min="7171" max="7171" width="5.5703125" style="7" hidden="1"/>
    <col min="7172" max="7172" width="4.28515625" style="7" hidden="1"/>
    <col min="7173" max="7173" width="10.7109375" style="7" hidden="1"/>
    <col min="7174" max="7174" width="12.85546875" style="7" hidden="1"/>
    <col min="7175" max="7175" width="11.5703125" style="7" hidden="1"/>
    <col min="7176" max="7176" width="10" style="7" hidden="1"/>
    <col min="7177" max="7424" width="36" style="7" hidden="1"/>
    <col min="7425" max="7425" width="52.7109375" style="7" hidden="1"/>
    <col min="7426" max="7426" width="4.140625" style="7" hidden="1"/>
    <col min="7427" max="7427" width="5.5703125" style="7" hidden="1"/>
    <col min="7428" max="7428" width="4.28515625" style="7" hidden="1"/>
    <col min="7429" max="7429" width="10.7109375" style="7" hidden="1"/>
    <col min="7430" max="7430" width="12.85546875" style="7" hidden="1"/>
    <col min="7431" max="7431" width="11.5703125" style="7" hidden="1"/>
    <col min="7432" max="7432" width="10" style="7" hidden="1"/>
    <col min="7433" max="7680" width="36" style="7" hidden="1"/>
    <col min="7681" max="7681" width="52.7109375" style="7" hidden="1"/>
    <col min="7682" max="7682" width="4.140625" style="7" hidden="1"/>
    <col min="7683" max="7683" width="5.5703125" style="7" hidden="1"/>
    <col min="7684" max="7684" width="4.28515625" style="7" hidden="1"/>
    <col min="7685" max="7685" width="10.7109375" style="7" hidden="1"/>
    <col min="7686" max="7686" width="12.85546875" style="7" hidden="1"/>
    <col min="7687" max="7687" width="11.5703125" style="7" hidden="1"/>
    <col min="7688" max="7688" width="10" style="7" hidden="1"/>
    <col min="7689" max="7936" width="36" style="7" hidden="1"/>
    <col min="7937" max="7937" width="52.7109375" style="7" hidden="1"/>
    <col min="7938" max="7938" width="4.140625" style="7" hidden="1"/>
    <col min="7939" max="7939" width="5.5703125" style="7" hidden="1"/>
    <col min="7940" max="7940" width="4.28515625" style="7" hidden="1"/>
    <col min="7941" max="7941" width="10.7109375" style="7" hidden="1"/>
    <col min="7942" max="7942" width="12.85546875" style="7" hidden="1"/>
    <col min="7943" max="7943" width="11.5703125" style="7" hidden="1"/>
    <col min="7944" max="7944" width="10" style="7" hidden="1"/>
    <col min="7945" max="8192" width="36" style="7" hidden="1"/>
    <col min="8193" max="8193" width="52.7109375" style="7" hidden="1"/>
    <col min="8194" max="8194" width="4.140625" style="7" hidden="1"/>
    <col min="8195" max="8195" width="5.5703125" style="7" hidden="1"/>
    <col min="8196" max="8196" width="4.28515625" style="7" hidden="1"/>
    <col min="8197" max="8197" width="10.7109375" style="7" hidden="1"/>
    <col min="8198" max="8198" width="12.85546875" style="7" hidden="1"/>
    <col min="8199" max="8199" width="11.5703125" style="7" hidden="1"/>
    <col min="8200" max="8200" width="10" style="7" hidden="1"/>
    <col min="8201" max="8448" width="36" style="7" hidden="1"/>
    <col min="8449" max="8449" width="52.7109375" style="7" hidden="1"/>
    <col min="8450" max="8450" width="4.140625" style="7" hidden="1"/>
    <col min="8451" max="8451" width="5.5703125" style="7" hidden="1"/>
    <col min="8452" max="8452" width="4.28515625" style="7" hidden="1"/>
    <col min="8453" max="8453" width="10.7109375" style="7" hidden="1"/>
    <col min="8454" max="8454" width="12.85546875" style="7" hidden="1"/>
    <col min="8455" max="8455" width="11.5703125" style="7" hidden="1"/>
    <col min="8456" max="8456" width="10" style="7" hidden="1"/>
    <col min="8457" max="8704" width="36" style="7" hidden="1"/>
    <col min="8705" max="8705" width="52.7109375" style="7" hidden="1"/>
    <col min="8706" max="8706" width="4.140625" style="7" hidden="1"/>
    <col min="8707" max="8707" width="5.5703125" style="7" hidden="1"/>
    <col min="8708" max="8708" width="4.28515625" style="7" hidden="1"/>
    <col min="8709" max="8709" width="10.7109375" style="7" hidden="1"/>
    <col min="8710" max="8710" width="12.85546875" style="7" hidden="1"/>
    <col min="8711" max="8711" width="11.5703125" style="7" hidden="1"/>
    <col min="8712" max="8712" width="10" style="7" hidden="1"/>
    <col min="8713" max="8960" width="36" style="7" hidden="1"/>
    <col min="8961" max="8961" width="52.7109375" style="7" hidden="1"/>
    <col min="8962" max="8962" width="4.140625" style="7" hidden="1"/>
    <col min="8963" max="8963" width="5.5703125" style="7" hidden="1"/>
    <col min="8964" max="8964" width="4.28515625" style="7" hidden="1"/>
    <col min="8965" max="8965" width="10.7109375" style="7" hidden="1"/>
    <col min="8966" max="8966" width="12.85546875" style="7" hidden="1"/>
    <col min="8967" max="8967" width="11.5703125" style="7" hidden="1"/>
    <col min="8968" max="8968" width="10" style="7" hidden="1"/>
    <col min="8969" max="9216" width="36" style="7" hidden="1"/>
    <col min="9217" max="9217" width="52.7109375" style="7" hidden="1"/>
    <col min="9218" max="9218" width="4.140625" style="7" hidden="1"/>
    <col min="9219" max="9219" width="5.5703125" style="7" hidden="1"/>
    <col min="9220" max="9220" width="4.28515625" style="7" hidden="1"/>
    <col min="9221" max="9221" width="10.7109375" style="7" hidden="1"/>
    <col min="9222" max="9222" width="12.85546875" style="7" hidden="1"/>
    <col min="9223" max="9223" width="11.5703125" style="7" hidden="1"/>
    <col min="9224" max="9224" width="10" style="7" hidden="1"/>
    <col min="9225" max="9472" width="36" style="7" hidden="1"/>
    <col min="9473" max="9473" width="52.7109375" style="7" hidden="1"/>
    <col min="9474" max="9474" width="4.140625" style="7" hidden="1"/>
    <col min="9475" max="9475" width="5.5703125" style="7" hidden="1"/>
    <col min="9476" max="9476" width="4.28515625" style="7" hidden="1"/>
    <col min="9477" max="9477" width="10.7109375" style="7" hidden="1"/>
    <col min="9478" max="9478" width="12.85546875" style="7" hidden="1"/>
    <col min="9479" max="9479" width="11.5703125" style="7" hidden="1"/>
    <col min="9480" max="9480" width="10" style="7" hidden="1"/>
    <col min="9481" max="9728" width="36" style="7" hidden="1"/>
    <col min="9729" max="9729" width="52.7109375" style="7" hidden="1"/>
    <col min="9730" max="9730" width="4.140625" style="7" hidden="1"/>
    <col min="9731" max="9731" width="5.5703125" style="7" hidden="1"/>
    <col min="9732" max="9732" width="4.28515625" style="7" hidden="1"/>
    <col min="9733" max="9733" width="10.7109375" style="7" hidden="1"/>
    <col min="9734" max="9734" width="12.85546875" style="7" hidden="1"/>
    <col min="9735" max="9735" width="11.5703125" style="7" hidden="1"/>
    <col min="9736" max="9736" width="10" style="7" hidden="1"/>
    <col min="9737" max="9984" width="36" style="7" hidden="1"/>
    <col min="9985" max="9985" width="52.7109375" style="7" hidden="1"/>
    <col min="9986" max="9986" width="4.140625" style="7" hidden="1"/>
    <col min="9987" max="9987" width="5.5703125" style="7" hidden="1"/>
    <col min="9988" max="9988" width="4.28515625" style="7" hidden="1"/>
    <col min="9989" max="9989" width="10.7109375" style="7" hidden="1"/>
    <col min="9990" max="9990" width="12.85546875" style="7" hidden="1"/>
    <col min="9991" max="9991" width="11.5703125" style="7" hidden="1"/>
    <col min="9992" max="9992" width="10" style="7" hidden="1"/>
    <col min="9993" max="10240" width="36" style="7" hidden="1"/>
    <col min="10241" max="10241" width="52.7109375" style="7" hidden="1"/>
    <col min="10242" max="10242" width="4.140625" style="7" hidden="1"/>
    <col min="10243" max="10243" width="5.5703125" style="7" hidden="1"/>
    <col min="10244" max="10244" width="4.28515625" style="7" hidden="1"/>
    <col min="10245" max="10245" width="10.7109375" style="7" hidden="1"/>
    <col min="10246" max="10246" width="12.85546875" style="7" hidden="1"/>
    <col min="10247" max="10247" width="11.5703125" style="7" hidden="1"/>
    <col min="10248" max="10248" width="10" style="7" hidden="1"/>
    <col min="10249" max="10496" width="36" style="7" hidden="1"/>
    <col min="10497" max="10497" width="52.7109375" style="7" hidden="1"/>
    <col min="10498" max="10498" width="4.140625" style="7" hidden="1"/>
    <col min="10499" max="10499" width="5.5703125" style="7" hidden="1"/>
    <col min="10500" max="10500" width="4.28515625" style="7" hidden="1"/>
    <col min="10501" max="10501" width="10.7109375" style="7" hidden="1"/>
    <col min="10502" max="10502" width="12.85546875" style="7" hidden="1"/>
    <col min="10503" max="10503" width="11.5703125" style="7" hidden="1"/>
    <col min="10504" max="10504" width="10" style="7" hidden="1"/>
    <col min="10505" max="10752" width="36" style="7" hidden="1"/>
    <col min="10753" max="10753" width="52.7109375" style="7" hidden="1"/>
    <col min="10754" max="10754" width="4.140625" style="7" hidden="1"/>
    <col min="10755" max="10755" width="5.5703125" style="7" hidden="1"/>
    <col min="10756" max="10756" width="4.28515625" style="7" hidden="1"/>
    <col min="10757" max="10757" width="10.7109375" style="7" hidden="1"/>
    <col min="10758" max="10758" width="12.85546875" style="7" hidden="1"/>
    <col min="10759" max="10759" width="11.5703125" style="7" hidden="1"/>
    <col min="10760" max="10760" width="10" style="7" hidden="1"/>
    <col min="10761" max="11008" width="36" style="7" hidden="1"/>
    <col min="11009" max="11009" width="52.7109375" style="7" hidden="1"/>
    <col min="11010" max="11010" width="4.140625" style="7" hidden="1"/>
    <col min="11011" max="11011" width="5.5703125" style="7" hidden="1"/>
    <col min="11012" max="11012" width="4.28515625" style="7" hidden="1"/>
    <col min="11013" max="11013" width="10.7109375" style="7" hidden="1"/>
    <col min="11014" max="11014" width="12.85546875" style="7" hidden="1"/>
    <col min="11015" max="11015" width="11.5703125" style="7" hidden="1"/>
    <col min="11016" max="11016" width="10" style="7" hidden="1"/>
    <col min="11017" max="11264" width="36" style="7" hidden="1"/>
    <col min="11265" max="11265" width="52.7109375" style="7" hidden="1"/>
    <col min="11266" max="11266" width="4.140625" style="7" hidden="1"/>
    <col min="11267" max="11267" width="5.5703125" style="7" hidden="1"/>
    <col min="11268" max="11268" width="4.28515625" style="7" hidden="1"/>
    <col min="11269" max="11269" width="10.7109375" style="7" hidden="1"/>
    <col min="11270" max="11270" width="12.85546875" style="7" hidden="1"/>
    <col min="11271" max="11271" width="11.5703125" style="7" hidden="1"/>
    <col min="11272" max="11272" width="10" style="7" hidden="1"/>
    <col min="11273" max="11520" width="36" style="7" hidden="1"/>
    <col min="11521" max="11521" width="52.7109375" style="7" hidden="1"/>
    <col min="11522" max="11522" width="4.140625" style="7" hidden="1"/>
    <col min="11523" max="11523" width="5.5703125" style="7" hidden="1"/>
    <col min="11524" max="11524" width="4.28515625" style="7" hidden="1"/>
    <col min="11525" max="11525" width="10.7109375" style="7" hidden="1"/>
    <col min="11526" max="11526" width="12.85546875" style="7" hidden="1"/>
    <col min="11527" max="11527" width="11.5703125" style="7" hidden="1"/>
    <col min="11528" max="11528" width="10" style="7" hidden="1"/>
    <col min="11529" max="11776" width="36" style="7" hidden="1"/>
    <col min="11777" max="11777" width="52.7109375" style="7" hidden="1"/>
    <col min="11778" max="11778" width="4.140625" style="7" hidden="1"/>
    <col min="11779" max="11779" width="5.5703125" style="7" hidden="1"/>
    <col min="11780" max="11780" width="4.28515625" style="7" hidden="1"/>
    <col min="11781" max="11781" width="10.7109375" style="7" hidden="1"/>
    <col min="11782" max="11782" width="12.85546875" style="7" hidden="1"/>
    <col min="11783" max="11783" width="11.5703125" style="7" hidden="1"/>
    <col min="11784" max="11784" width="10" style="7" hidden="1"/>
    <col min="11785" max="12032" width="36" style="7" hidden="1"/>
    <col min="12033" max="12033" width="52.7109375" style="7" hidden="1"/>
    <col min="12034" max="12034" width="4.140625" style="7" hidden="1"/>
    <col min="12035" max="12035" width="5.5703125" style="7" hidden="1"/>
    <col min="12036" max="12036" width="4.28515625" style="7" hidden="1"/>
    <col min="12037" max="12037" width="10.7109375" style="7" hidden="1"/>
    <col min="12038" max="12038" width="12.85546875" style="7" hidden="1"/>
    <col min="12039" max="12039" width="11.5703125" style="7" hidden="1"/>
    <col min="12040" max="12040" width="10" style="7" hidden="1"/>
    <col min="12041" max="12288" width="36" style="7" hidden="1"/>
    <col min="12289" max="12289" width="52.7109375" style="7" hidden="1"/>
    <col min="12290" max="12290" width="4.140625" style="7" hidden="1"/>
    <col min="12291" max="12291" width="5.5703125" style="7" hidden="1"/>
    <col min="12292" max="12292" width="4.28515625" style="7" hidden="1"/>
    <col min="12293" max="12293" width="10.7109375" style="7" hidden="1"/>
    <col min="12294" max="12294" width="12.85546875" style="7" hidden="1"/>
    <col min="12295" max="12295" width="11.5703125" style="7" hidden="1"/>
    <col min="12296" max="12296" width="10" style="7" hidden="1"/>
    <col min="12297" max="12544" width="36" style="7" hidden="1"/>
    <col min="12545" max="12545" width="52.7109375" style="7" hidden="1"/>
    <col min="12546" max="12546" width="4.140625" style="7" hidden="1"/>
    <col min="12547" max="12547" width="5.5703125" style="7" hidden="1"/>
    <col min="12548" max="12548" width="4.28515625" style="7" hidden="1"/>
    <col min="12549" max="12549" width="10.7109375" style="7" hidden="1"/>
    <col min="12550" max="12550" width="12.85546875" style="7" hidden="1"/>
    <col min="12551" max="12551" width="11.5703125" style="7" hidden="1"/>
    <col min="12552" max="12552" width="10" style="7" hidden="1"/>
    <col min="12553" max="12800" width="36" style="7" hidden="1"/>
    <col min="12801" max="12801" width="52.7109375" style="7" hidden="1"/>
    <col min="12802" max="12802" width="4.140625" style="7" hidden="1"/>
    <col min="12803" max="12803" width="5.5703125" style="7" hidden="1"/>
    <col min="12804" max="12804" width="4.28515625" style="7" hidden="1"/>
    <col min="12805" max="12805" width="10.7109375" style="7" hidden="1"/>
    <col min="12806" max="12806" width="12.85546875" style="7" hidden="1"/>
    <col min="12807" max="12807" width="11.5703125" style="7" hidden="1"/>
    <col min="12808" max="12808" width="10" style="7" hidden="1"/>
    <col min="12809" max="13056" width="36" style="7" hidden="1"/>
    <col min="13057" max="13057" width="52.7109375" style="7" hidden="1"/>
    <col min="13058" max="13058" width="4.140625" style="7" hidden="1"/>
    <col min="13059" max="13059" width="5.5703125" style="7" hidden="1"/>
    <col min="13060" max="13060" width="4.28515625" style="7" hidden="1"/>
    <col min="13061" max="13061" width="10.7109375" style="7" hidden="1"/>
    <col min="13062" max="13062" width="12.85546875" style="7" hidden="1"/>
    <col min="13063" max="13063" width="11.5703125" style="7" hidden="1"/>
    <col min="13064" max="13064" width="10" style="7" hidden="1"/>
    <col min="13065" max="13312" width="36" style="7" hidden="1"/>
    <col min="13313" max="13313" width="52.7109375" style="7" hidden="1"/>
    <col min="13314" max="13314" width="4.140625" style="7" hidden="1"/>
    <col min="13315" max="13315" width="5.5703125" style="7" hidden="1"/>
    <col min="13316" max="13316" width="4.28515625" style="7" hidden="1"/>
    <col min="13317" max="13317" width="10.7109375" style="7" hidden="1"/>
    <col min="13318" max="13318" width="12.85546875" style="7" hidden="1"/>
    <col min="13319" max="13319" width="11.5703125" style="7" hidden="1"/>
    <col min="13320" max="13320" width="10" style="7" hidden="1"/>
    <col min="13321" max="13568" width="36" style="7" hidden="1"/>
    <col min="13569" max="13569" width="52.7109375" style="7" hidden="1"/>
    <col min="13570" max="13570" width="4.140625" style="7" hidden="1"/>
    <col min="13571" max="13571" width="5.5703125" style="7" hidden="1"/>
    <col min="13572" max="13572" width="4.28515625" style="7" hidden="1"/>
    <col min="13573" max="13573" width="10.7109375" style="7" hidden="1"/>
    <col min="13574" max="13574" width="12.85546875" style="7" hidden="1"/>
    <col min="13575" max="13575" width="11.5703125" style="7" hidden="1"/>
    <col min="13576" max="13576" width="10" style="7" hidden="1"/>
    <col min="13577" max="13824" width="36" style="7" hidden="1"/>
    <col min="13825" max="13825" width="52.7109375" style="7" hidden="1"/>
    <col min="13826" max="13826" width="4.140625" style="7" hidden="1"/>
    <col min="13827" max="13827" width="5.5703125" style="7" hidden="1"/>
    <col min="13828" max="13828" width="4.28515625" style="7" hidden="1"/>
    <col min="13829" max="13829" width="10.7109375" style="7" hidden="1"/>
    <col min="13830" max="13830" width="12.85546875" style="7" hidden="1"/>
    <col min="13831" max="13831" width="11.5703125" style="7" hidden="1"/>
    <col min="13832" max="13832" width="10" style="7" hidden="1"/>
    <col min="13833" max="14080" width="36" style="7" hidden="1"/>
    <col min="14081" max="14081" width="52.7109375" style="7" hidden="1"/>
    <col min="14082" max="14082" width="4.140625" style="7" hidden="1"/>
    <col min="14083" max="14083" width="5.5703125" style="7" hidden="1"/>
    <col min="14084" max="14084" width="4.28515625" style="7" hidden="1"/>
    <col min="14085" max="14085" width="10.7109375" style="7" hidden="1"/>
    <col min="14086" max="14086" width="12.85546875" style="7" hidden="1"/>
    <col min="14087" max="14087" width="11.5703125" style="7" hidden="1"/>
    <col min="14088" max="14088" width="10" style="7" hidden="1"/>
    <col min="14089" max="14336" width="36" style="7" hidden="1"/>
    <col min="14337" max="14337" width="52.7109375" style="7" hidden="1"/>
    <col min="14338" max="14338" width="4.140625" style="7" hidden="1"/>
    <col min="14339" max="14339" width="5.5703125" style="7" hidden="1"/>
    <col min="14340" max="14340" width="4.28515625" style="7" hidden="1"/>
    <col min="14341" max="14341" width="10.7109375" style="7" hidden="1"/>
    <col min="14342" max="14342" width="12.85546875" style="7" hidden="1"/>
    <col min="14343" max="14343" width="11.5703125" style="7" hidden="1"/>
    <col min="14344" max="14344" width="10" style="7" hidden="1"/>
    <col min="14345" max="14592" width="36" style="7" hidden="1"/>
    <col min="14593" max="14593" width="52.7109375" style="7" hidden="1"/>
    <col min="14594" max="14594" width="4.140625" style="7" hidden="1"/>
    <col min="14595" max="14595" width="5.5703125" style="7" hidden="1"/>
    <col min="14596" max="14596" width="4.28515625" style="7" hidden="1"/>
    <col min="14597" max="14597" width="10.7109375" style="7" hidden="1"/>
    <col min="14598" max="14598" width="12.85546875" style="7" hidden="1"/>
    <col min="14599" max="14599" width="11.5703125" style="7" hidden="1"/>
    <col min="14600" max="14600" width="10" style="7" hidden="1"/>
    <col min="14601" max="14848" width="36" style="7" hidden="1"/>
    <col min="14849" max="14849" width="52.7109375" style="7" hidden="1"/>
    <col min="14850" max="14850" width="4.140625" style="7" hidden="1"/>
    <col min="14851" max="14851" width="5.5703125" style="7" hidden="1"/>
    <col min="14852" max="14852" width="4.28515625" style="7" hidden="1"/>
    <col min="14853" max="14853" width="10.7109375" style="7" hidden="1"/>
    <col min="14854" max="14854" width="12.85546875" style="7" hidden="1"/>
    <col min="14855" max="14855" width="11.5703125" style="7" hidden="1"/>
    <col min="14856" max="14856" width="10" style="7" hidden="1"/>
    <col min="14857" max="15104" width="36" style="7" hidden="1"/>
    <col min="15105" max="15105" width="52.7109375" style="7" hidden="1"/>
    <col min="15106" max="15106" width="4.140625" style="7" hidden="1"/>
    <col min="15107" max="15107" width="5.5703125" style="7" hidden="1"/>
    <col min="15108" max="15108" width="4.28515625" style="7" hidden="1"/>
    <col min="15109" max="15109" width="10.7109375" style="7" hidden="1"/>
    <col min="15110" max="15110" width="12.85546875" style="7" hidden="1"/>
    <col min="15111" max="15111" width="11.5703125" style="7" hidden="1"/>
    <col min="15112" max="15112" width="10" style="7" hidden="1"/>
    <col min="15113" max="15360" width="36" style="7" hidden="1"/>
    <col min="15361" max="15361" width="52.7109375" style="7" hidden="1"/>
    <col min="15362" max="15362" width="4.140625" style="7" hidden="1"/>
    <col min="15363" max="15363" width="5.5703125" style="7" hidden="1"/>
    <col min="15364" max="15364" width="4.28515625" style="7" hidden="1"/>
    <col min="15365" max="15365" width="10.7109375" style="7" hidden="1"/>
    <col min="15366" max="15366" width="12.85546875" style="7" hidden="1"/>
    <col min="15367" max="15367" width="11.5703125" style="7" hidden="1"/>
    <col min="15368" max="15368" width="10" style="7" hidden="1"/>
    <col min="15369" max="15616" width="36" style="7" hidden="1"/>
    <col min="15617" max="15617" width="52.7109375" style="7" hidden="1"/>
    <col min="15618" max="15618" width="4.140625" style="7" hidden="1"/>
    <col min="15619" max="15619" width="5.5703125" style="7" hidden="1"/>
    <col min="15620" max="15620" width="4.28515625" style="7" hidden="1"/>
    <col min="15621" max="15621" width="10.7109375" style="7" hidden="1"/>
    <col min="15622" max="15622" width="12.85546875" style="7" hidden="1"/>
    <col min="15623" max="15623" width="11.5703125" style="7" hidden="1"/>
    <col min="15624" max="15624" width="10" style="7" hidden="1"/>
    <col min="15625" max="15872" width="36" style="7" hidden="1"/>
    <col min="15873" max="15873" width="52.7109375" style="7" hidden="1"/>
    <col min="15874" max="15874" width="4.140625" style="7" hidden="1"/>
    <col min="15875" max="15875" width="5.5703125" style="7" hidden="1"/>
    <col min="15876" max="15876" width="4.28515625" style="7" hidden="1"/>
    <col min="15877" max="15877" width="10.7109375" style="7" hidden="1"/>
    <col min="15878" max="15878" width="12.85546875" style="7" hidden="1"/>
    <col min="15879" max="15879" width="11.5703125" style="7" hidden="1"/>
    <col min="15880" max="15880" width="10" style="7" hidden="1"/>
    <col min="15881" max="16128" width="36" style="7" hidden="1"/>
    <col min="16129" max="16129" width="52.7109375" style="7" hidden="1"/>
    <col min="16130" max="16130" width="4.140625" style="7" hidden="1"/>
    <col min="16131" max="16131" width="5.5703125" style="7" hidden="1"/>
    <col min="16132" max="16132" width="4.28515625" style="7" hidden="1"/>
    <col min="16133" max="16133" width="10.7109375" style="7" hidden="1"/>
    <col min="16134" max="16134" width="12.85546875" style="7" hidden="1"/>
    <col min="16135" max="16135" width="11.5703125" style="7" hidden="1"/>
    <col min="16136" max="16136" width="10" style="7" hidden="1"/>
    <col min="16137" max="16384" width="36" style="7" hidden="1"/>
  </cols>
  <sheetData>
    <row r="1" spans="2:8">
      <c r="C1" s="634" t="s">
        <v>65</v>
      </c>
      <c r="D1" s="634"/>
      <c r="E1" s="634"/>
      <c r="F1" s="634"/>
      <c r="G1" s="634"/>
    </row>
    <row r="2" spans="2:8">
      <c r="C2" s="635"/>
      <c r="D2" s="635"/>
      <c r="E2" s="635"/>
      <c r="F2" s="635"/>
      <c r="G2" s="635"/>
    </row>
    <row r="3" spans="2:8">
      <c r="C3" s="8" t="s">
        <v>54</v>
      </c>
      <c r="D3" s="9"/>
      <c r="E3" s="9"/>
      <c r="F3" s="9"/>
      <c r="G3" s="9"/>
    </row>
    <row r="4" spans="2:8">
      <c r="C4" s="8" t="s">
        <v>326</v>
      </c>
      <c r="D4" s="9"/>
      <c r="E4" s="9"/>
      <c r="F4" s="9"/>
      <c r="G4" s="9"/>
    </row>
    <row r="5" spans="2:8">
      <c r="C5" s="327" t="s">
        <v>449</v>
      </c>
      <c r="D5" s="9"/>
      <c r="E5" s="9"/>
      <c r="F5" s="9"/>
      <c r="G5" s="9"/>
    </row>
    <row r="6" spans="2:8" ht="15.75" thickBot="1">
      <c r="C6" s="18"/>
      <c r="D6" s="18"/>
      <c r="E6" s="18"/>
      <c r="F6" s="18"/>
      <c r="G6" s="18"/>
    </row>
    <row r="7" spans="2:8" ht="7.5" customHeight="1" thickBot="1">
      <c r="B7" s="341"/>
      <c r="C7" s="342"/>
      <c r="D7" s="342"/>
      <c r="E7" s="342"/>
      <c r="F7" s="342"/>
      <c r="G7" s="342"/>
      <c r="H7" s="332"/>
    </row>
    <row r="8" spans="2:8" s="6" customFormat="1" ht="22.5" customHeight="1" thickBot="1">
      <c r="B8" s="345"/>
      <c r="C8" s="326" t="s">
        <v>552</v>
      </c>
      <c r="D8" s="333"/>
      <c r="E8" s="333"/>
      <c r="F8" s="333"/>
      <c r="G8" s="333"/>
      <c r="H8" s="334"/>
    </row>
    <row r="9" spans="2:8" s="6" customFormat="1" ht="18.75" customHeight="1" thickBot="1">
      <c r="B9" s="345"/>
      <c r="C9" s="346" t="s">
        <v>62</v>
      </c>
      <c r="D9" s="335"/>
      <c r="E9" s="335"/>
      <c r="F9" s="335"/>
      <c r="G9" s="335"/>
      <c r="H9" s="334"/>
    </row>
    <row r="10" spans="2:8" s="6" customFormat="1" ht="15" customHeight="1">
      <c r="B10" s="345"/>
      <c r="C10" s="626" t="s">
        <v>39</v>
      </c>
      <c r="D10" s="353"/>
      <c r="E10" s="628" t="s">
        <v>57</v>
      </c>
      <c r="F10" s="628"/>
      <c r="G10" s="629"/>
      <c r="H10" s="334"/>
    </row>
    <row r="11" spans="2:8" s="6" customFormat="1" ht="15" customHeight="1">
      <c r="B11" s="345"/>
      <c r="C11" s="627"/>
      <c r="D11" s="350" t="s">
        <v>63</v>
      </c>
      <c r="E11" s="350" t="s">
        <v>59</v>
      </c>
      <c r="F11" s="351" t="s">
        <v>58</v>
      </c>
      <c r="G11" s="352" t="s">
        <v>60</v>
      </c>
      <c r="H11" s="334"/>
    </row>
    <row r="12" spans="2:8" s="6" customFormat="1" ht="11.25">
      <c r="B12" s="345"/>
      <c r="C12" s="73"/>
      <c r="D12" s="70">
        <v>0</v>
      </c>
      <c r="E12" s="10">
        <v>0</v>
      </c>
      <c r="F12" s="26">
        <f>D12*E12</f>
        <v>0</v>
      </c>
      <c r="G12" s="11">
        <f>F12/12</f>
        <v>0</v>
      </c>
      <c r="H12" s="334"/>
    </row>
    <row r="13" spans="2:8" s="6" customFormat="1" ht="11.25">
      <c r="B13" s="345"/>
      <c r="C13" s="74"/>
      <c r="D13" s="71">
        <v>0</v>
      </c>
      <c r="E13" s="12">
        <v>0</v>
      </c>
      <c r="F13" s="329">
        <f t="shared" ref="F13:F21" si="0">D13*E13</f>
        <v>0</v>
      </c>
      <c r="G13" s="13">
        <f t="shared" ref="G13:G21" si="1">F13/12</f>
        <v>0</v>
      </c>
      <c r="H13" s="334"/>
    </row>
    <row r="14" spans="2:8" s="6" customFormat="1" ht="11.25">
      <c r="B14" s="345"/>
      <c r="C14" s="74"/>
      <c r="D14" s="71">
        <v>0</v>
      </c>
      <c r="E14" s="12">
        <v>0</v>
      </c>
      <c r="F14" s="329">
        <f t="shared" si="0"/>
        <v>0</v>
      </c>
      <c r="G14" s="13">
        <f t="shared" si="1"/>
        <v>0</v>
      </c>
      <c r="H14" s="334"/>
    </row>
    <row r="15" spans="2:8" s="6" customFormat="1" ht="11.25">
      <c r="B15" s="345"/>
      <c r="C15" s="74"/>
      <c r="D15" s="71">
        <v>0</v>
      </c>
      <c r="E15" s="12">
        <v>0</v>
      </c>
      <c r="F15" s="329">
        <f t="shared" si="0"/>
        <v>0</v>
      </c>
      <c r="G15" s="13">
        <f t="shared" si="1"/>
        <v>0</v>
      </c>
      <c r="H15" s="334"/>
    </row>
    <row r="16" spans="2:8" s="6" customFormat="1" ht="11.25">
      <c r="B16" s="345"/>
      <c r="C16" s="74"/>
      <c r="D16" s="71">
        <v>0</v>
      </c>
      <c r="E16" s="12">
        <v>0</v>
      </c>
      <c r="F16" s="329">
        <f t="shared" si="0"/>
        <v>0</v>
      </c>
      <c r="G16" s="13">
        <f t="shared" si="1"/>
        <v>0</v>
      </c>
      <c r="H16" s="334"/>
    </row>
    <row r="17" spans="2:8" s="6" customFormat="1" ht="11.25">
      <c r="B17" s="345"/>
      <c r="C17" s="75"/>
      <c r="D17" s="71">
        <v>0</v>
      </c>
      <c r="E17" s="12">
        <v>0</v>
      </c>
      <c r="F17" s="329">
        <f t="shared" si="0"/>
        <v>0</v>
      </c>
      <c r="G17" s="13">
        <f t="shared" si="1"/>
        <v>0</v>
      </c>
      <c r="H17" s="334"/>
    </row>
    <row r="18" spans="2:8" s="6" customFormat="1" ht="11.25">
      <c r="B18" s="345"/>
      <c r="C18" s="75"/>
      <c r="D18" s="71">
        <v>0</v>
      </c>
      <c r="E18" s="12">
        <v>0</v>
      </c>
      <c r="F18" s="329">
        <f t="shared" si="0"/>
        <v>0</v>
      </c>
      <c r="G18" s="13">
        <f t="shared" si="1"/>
        <v>0</v>
      </c>
      <c r="H18" s="334"/>
    </row>
    <row r="19" spans="2:8" s="6" customFormat="1" ht="11.25">
      <c r="B19" s="345"/>
      <c r="C19" s="75"/>
      <c r="D19" s="71">
        <v>0</v>
      </c>
      <c r="E19" s="12">
        <v>0</v>
      </c>
      <c r="F19" s="329">
        <f t="shared" si="0"/>
        <v>0</v>
      </c>
      <c r="G19" s="13">
        <f t="shared" si="1"/>
        <v>0</v>
      </c>
      <c r="H19" s="334"/>
    </row>
    <row r="20" spans="2:8">
      <c r="B20" s="344"/>
      <c r="C20" s="75"/>
      <c r="D20" s="71">
        <v>0</v>
      </c>
      <c r="E20" s="12">
        <v>0</v>
      </c>
      <c r="F20" s="329">
        <f t="shared" si="0"/>
        <v>0</v>
      </c>
      <c r="G20" s="13">
        <f t="shared" si="1"/>
        <v>0</v>
      </c>
      <c r="H20" s="337"/>
    </row>
    <row r="21" spans="2:8" ht="15.75" thickBot="1">
      <c r="B21" s="344"/>
      <c r="C21" s="76"/>
      <c r="D21" s="72">
        <v>0</v>
      </c>
      <c r="E21" s="14">
        <v>0</v>
      </c>
      <c r="F21" s="330">
        <f t="shared" si="0"/>
        <v>0</v>
      </c>
      <c r="G21" s="15">
        <f t="shared" si="1"/>
        <v>0</v>
      </c>
      <c r="H21" s="337"/>
    </row>
    <row r="22" spans="2:8" ht="15.75" thickBot="1">
      <c r="B22" s="344"/>
      <c r="C22" s="630" t="s">
        <v>64</v>
      </c>
      <c r="D22" s="631"/>
      <c r="E22" s="631"/>
      <c r="F22" s="631"/>
      <c r="G22" s="328">
        <f>SUM(G12:G21)</f>
        <v>0</v>
      </c>
      <c r="H22" s="337"/>
    </row>
    <row r="23" spans="2:8" ht="7.5" customHeight="1" thickBot="1">
      <c r="B23" s="343"/>
      <c r="C23" s="339"/>
      <c r="D23" s="339"/>
      <c r="E23" s="339"/>
      <c r="F23" s="339"/>
      <c r="G23" s="340"/>
      <c r="H23" s="338"/>
    </row>
    <row r="24" spans="2:8" ht="15.75" thickBot="1">
      <c r="C24" s="21"/>
      <c r="D24" s="21"/>
      <c r="E24" s="21"/>
      <c r="F24" s="21"/>
      <c r="G24" s="22"/>
    </row>
    <row r="25" spans="2:8" ht="6" customHeight="1" thickBot="1">
      <c r="B25" s="341"/>
      <c r="C25" s="331"/>
      <c r="D25" s="331"/>
      <c r="E25" s="331"/>
      <c r="F25" s="331"/>
      <c r="G25" s="331"/>
      <c r="H25" s="332"/>
    </row>
    <row r="26" spans="2:8" s="6" customFormat="1" ht="22.5" customHeight="1" thickBot="1">
      <c r="B26" s="345"/>
      <c r="C26" s="326" t="s">
        <v>448</v>
      </c>
      <c r="D26" s="333"/>
      <c r="E26" s="333"/>
      <c r="F26" s="333"/>
      <c r="G26" s="333"/>
      <c r="H26" s="334"/>
    </row>
    <row r="27" spans="2:8" s="6" customFormat="1" ht="18.75" customHeight="1" thickBot="1">
      <c r="B27" s="345"/>
      <c r="C27" s="336" t="s">
        <v>62</v>
      </c>
      <c r="D27" s="335"/>
      <c r="E27" s="335"/>
      <c r="F27" s="333"/>
      <c r="G27" s="333"/>
      <c r="H27" s="334"/>
    </row>
    <row r="28" spans="2:8" s="6" customFormat="1" ht="15" customHeight="1">
      <c r="B28" s="345"/>
      <c r="C28" s="626" t="s">
        <v>39</v>
      </c>
      <c r="D28" s="295"/>
      <c r="E28" s="628" t="s">
        <v>57</v>
      </c>
      <c r="F28" s="628"/>
      <c r="G28" s="629"/>
      <c r="H28" s="334"/>
    </row>
    <row r="29" spans="2:8" s="6" customFormat="1" ht="15" customHeight="1">
      <c r="B29" s="345"/>
      <c r="C29" s="627"/>
      <c r="D29" s="350" t="s">
        <v>63</v>
      </c>
      <c r="E29" s="350" t="s">
        <v>59</v>
      </c>
      <c r="F29" s="351" t="s">
        <v>58</v>
      </c>
      <c r="G29" s="352" t="s">
        <v>60</v>
      </c>
      <c r="H29" s="334"/>
    </row>
    <row r="30" spans="2:8" s="6" customFormat="1" ht="11.25">
      <c r="B30" s="345"/>
      <c r="C30" s="73"/>
      <c r="D30" s="70">
        <v>0</v>
      </c>
      <c r="E30" s="10">
        <v>0</v>
      </c>
      <c r="F30" s="26">
        <f>D30*E30</f>
        <v>0</v>
      </c>
      <c r="G30" s="11">
        <f>F30/12</f>
        <v>0</v>
      </c>
      <c r="H30" s="334"/>
    </row>
    <row r="31" spans="2:8" s="6" customFormat="1" ht="11.25">
      <c r="B31" s="345"/>
      <c r="C31" s="74"/>
      <c r="D31" s="71">
        <v>0</v>
      </c>
      <c r="E31" s="12">
        <v>0</v>
      </c>
      <c r="F31" s="329">
        <f t="shared" ref="F31:F39" si="2">D31*E31</f>
        <v>0</v>
      </c>
      <c r="G31" s="13">
        <f t="shared" ref="G31:G39" si="3">F31/12</f>
        <v>0</v>
      </c>
      <c r="H31" s="334"/>
    </row>
    <row r="32" spans="2:8" s="6" customFormat="1" ht="11.25">
      <c r="B32" s="345"/>
      <c r="C32" s="74"/>
      <c r="D32" s="71">
        <v>0</v>
      </c>
      <c r="E32" s="12">
        <v>0</v>
      </c>
      <c r="F32" s="329">
        <f t="shared" si="2"/>
        <v>0</v>
      </c>
      <c r="G32" s="13">
        <f t="shared" si="3"/>
        <v>0</v>
      </c>
      <c r="H32" s="334"/>
    </row>
    <row r="33" spans="2:8" s="6" customFormat="1" ht="11.25">
      <c r="B33" s="345"/>
      <c r="C33" s="74"/>
      <c r="D33" s="71">
        <v>0</v>
      </c>
      <c r="E33" s="12">
        <v>0</v>
      </c>
      <c r="F33" s="329">
        <f t="shared" si="2"/>
        <v>0</v>
      </c>
      <c r="G33" s="13">
        <f t="shared" si="3"/>
        <v>0</v>
      </c>
      <c r="H33" s="334"/>
    </row>
    <row r="34" spans="2:8" s="6" customFormat="1" ht="11.25">
      <c r="B34" s="345"/>
      <c r="C34" s="74"/>
      <c r="D34" s="71">
        <v>0</v>
      </c>
      <c r="E34" s="12">
        <v>0</v>
      </c>
      <c r="F34" s="329">
        <f t="shared" si="2"/>
        <v>0</v>
      </c>
      <c r="G34" s="13">
        <f t="shared" si="3"/>
        <v>0</v>
      </c>
      <c r="H34" s="334"/>
    </row>
    <row r="35" spans="2:8" s="6" customFormat="1" ht="11.25">
      <c r="B35" s="345"/>
      <c r="C35" s="75"/>
      <c r="D35" s="71">
        <v>0</v>
      </c>
      <c r="E35" s="12">
        <v>0</v>
      </c>
      <c r="F35" s="329">
        <f t="shared" si="2"/>
        <v>0</v>
      </c>
      <c r="G35" s="13">
        <f t="shared" si="3"/>
        <v>0</v>
      </c>
      <c r="H35" s="334"/>
    </row>
    <row r="36" spans="2:8" s="6" customFormat="1" ht="11.25">
      <c r="B36" s="345"/>
      <c r="C36" s="75"/>
      <c r="D36" s="71">
        <v>0</v>
      </c>
      <c r="E36" s="12">
        <v>0</v>
      </c>
      <c r="F36" s="329">
        <f t="shared" si="2"/>
        <v>0</v>
      </c>
      <c r="G36" s="13">
        <f t="shared" si="3"/>
        <v>0</v>
      </c>
      <c r="H36" s="334"/>
    </row>
    <row r="37" spans="2:8" s="6" customFormat="1" ht="11.25">
      <c r="B37" s="345"/>
      <c r="C37" s="75"/>
      <c r="D37" s="71">
        <v>0</v>
      </c>
      <c r="E37" s="12">
        <v>0</v>
      </c>
      <c r="F37" s="329">
        <f t="shared" si="2"/>
        <v>0</v>
      </c>
      <c r="G37" s="13">
        <f t="shared" si="3"/>
        <v>0</v>
      </c>
      <c r="H37" s="334"/>
    </row>
    <row r="38" spans="2:8">
      <c r="B38" s="344"/>
      <c r="C38" s="75"/>
      <c r="D38" s="71">
        <v>0</v>
      </c>
      <c r="E38" s="12">
        <v>0</v>
      </c>
      <c r="F38" s="329">
        <f t="shared" si="2"/>
        <v>0</v>
      </c>
      <c r="G38" s="13">
        <f t="shared" si="3"/>
        <v>0</v>
      </c>
      <c r="H38" s="337"/>
    </row>
    <row r="39" spans="2:8" ht="15.75" thickBot="1">
      <c r="B39" s="344"/>
      <c r="C39" s="76"/>
      <c r="D39" s="72">
        <v>0</v>
      </c>
      <c r="E39" s="14">
        <v>0</v>
      </c>
      <c r="F39" s="330">
        <f t="shared" si="2"/>
        <v>0</v>
      </c>
      <c r="G39" s="15">
        <f t="shared" si="3"/>
        <v>0</v>
      </c>
      <c r="H39" s="337"/>
    </row>
    <row r="40" spans="2:8" ht="15.75" thickBot="1">
      <c r="B40" s="344"/>
      <c r="C40" s="630" t="s">
        <v>64</v>
      </c>
      <c r="D40" s="631"/>
      <c r="E40" s="631"/>
      <c r="F40" s="631"/>
      <c r="G40" s="328">
        <f>SUM(G30:G39)</f>
        <v>0</v>
      </c>
      <c r="H40" s="337"/>
    </row>
    <row r="41" spans="2:8" ht="7.5" customHeight="1" thickBot="1">
      <c r="B41" s="343"/>
      <c r="C41" s="339"/>
      <c r="D41" s="339"/>
      <c r="E41" s="339"/>
      <c r="F41" s="339"/>
      <c r="G41" s="339"/>
      <c r="H41" s="338"/>
    </row>
    <row r="42" spans="2:8" ht="15.75" thickBot="1">
      <c r="C42" s="294"/>
      <c r="D42" s="294"/>
      <c r="E42" s="294"/>
      <c r="F42" s="294"/>
      <c r="G42" s="22"/>
      <c r="H42" s="18"/>
    </row>
    <row r="43" spans="2:8" ht="7.5" customHeight="1" thickBot="1">
      <c r="B43" s="341"/>
      <c r="C43" s="347"/>
      <c r="D43" s="347"/>
      <c r="E43" s="347"/>
      <c r="F43" s="347"/>
      <c r="G43" s="348"/>
      <c r="H43" s="332"/>
    </row>
    <row r="44" spans="2:8" s="6" customFormat="1" ht="22.5" customHeight="1" thickBot="1">
      <c r="B44" s="345"/>
      <c r="C44" s="326" t="s">
        <v>450</v>
      </c>
      <c r="D44" s="333"/>
      <c r="E44" s="333"/>
      <c r="F44" s="333"/>
      <c r="G44" s="333"/>
      <c r="H44" s="334"/>
    </row>
    <row r="45" spans="2:8" ht="6" customHeight="1">
      <c r="B45" s="344"/>
      <c r="C45" s="349"/>
      <c r="D45" s="333"/>
      <c r="E45" s="333"/>
      <c r="F45" s="333"/>
      <c r="G45" s="333"/>
      <c r="H45" s="337"/>
    </row>
    <row r="46" spans="2:8" ht="15.75" thickBot="1">
      <c r="B46" s="344"/>
      <c r="C46" s="346" t="s">
        <v>62</v>
      </c>
      <c r="D46" s="333"/>
      <c r="E46" s="333"/>
      <c r="F46" s="333"/>
      <c r="G46" s="333"/>
      <c r="H46" s="337"/>
    </row>
    <row r="47" spans="2:8">
      <c r="B47" s="344"/>
      <c r="C47" s="626" t="s">
        <v>39</v>
      </c>
      <c r="D47" s="295"/>
      <c r="E47" s="628" t="s">
        <v>57</v>
      </c>
      <c r="F47" s="628"/>
      <c r="G47" s="629"/>
      <c r="H47" s="337"/>
    </row>
    <row r="48" spans="2:8">
      <c r="B48" s="344"/>
      <c r="C48" s="627"/>
      <c r="D48" s="19" t="s">
        <v>63</v>
      </c>
      <c r="E48" s="350" t="s">
        <v>59</v>
      </c>
      <c r="F48" s="351" t="s">
        <v>58</v>
      </c>
      <c r="G48" s="352" t="s">
        <v>60</v>
      </c>
      <c r="H48" s="337"/>
    </row>
    <row r="49" spans="2:8">
      <c r="B49" s="344"/>
      <c r="C49" s="73"/>
      <c r="D49" s="70">
        <v>0</v>
      </c>
      <c r="E49" s="10">
        <v>0</v>
      </c>
      <c r="F49" s="26">
        <f>D49*E49</f>
        <v>0</v>
      </c>
      <c r="G49" s="11">
        <f>F49/12</f>
        <v>0</v>
      </c>
      <c r="H49" s="337"/>
    </row>
    <row r="50" spans="2:8">
      <c r="B50" s="344"/>
      <c r="C50" s="74"/>
      <c r="D50" s="71">
        <v>0</v>
      </c>
      <c r="E50" s="12">
        <v>0</v>
      </c>
      <c r="F50" s="329">
        <f t="shared" ref="F50:F57" si="4">D50*E50</f>
        <v>0</v>
      </c>
      <c r="G50" s="13">
        <f t="shared" ref="G50:G62" si="5">F50/12</f>
        <v>0</v>
      </c>
      <c r="H50" s="337"/>
    </row>
    <row r="51" spans="2:8">
      <c r="B51" s="344"/>
      <c r="C51" s="74"/>
      <c r="D51" s="71">
        <v>0</v>
      </c>
      <c r="E51" s="12">
        <v>0</v>
      </c>
      <c r="F51" s="329">
        <f t="shared" si="4"/>
        <v>0</v>
      </c>
      <c r="G51" s="13">
        <f t="shared" si="5"/>
        <v>0</v>
      </c>
      <c r="H51" s="337"/>
    </row>
    <row r="52" spans="2:8">
      <c r="B52" s="344"/>
      <c r="C52" s="74"/>
      <c r="D52" s="71">
        <v>0</v>
      </c>
      <c r="E52" s="12">
        <v>0</v>
      </c>
      <c r="F52" s="329">
        <f t="shared" si="4"/>
        <v>0</v>
      </c>
      <c r="G52" s="13">
        <f t="shared" si="5"/>
        <v>0</v>
      </c>
      <c r="H52" s="337"/>
    </row>
    <row r="53" spans="2:8">
      <c r="B53" s="344"/>
      <c r="C53" s="74"/>
      <c r="D53" s="71">
        <v>0</v>
      </c>
      <c r="E53" s="12">
        <v>0</v>
      </c>
      <c r="F53" s="329">
        <f t="shared" si="4"/>
        <v>0</v>
      </c>
      <c r="G53" s="13">
        <f t="shared" si="5"/>
        <v>0</v>
      </c>
      <c r="H53" s="337"/>
    </row>
    <row r="54" spans="2:8">
      <c r="B54" s="344"/>
      <c r="C54" s="75"/>
      <c r="D54" s="71">
        <v>0</v>
      </c>
      <c r="E54" s="12">
        <v>0</v>
      </c>
      <c r="F54" s="329">
        <f t="shared" si="4"/>
        <v>0</v>
      </c>
      <c r="G54" s="13">
        <f t="shared" si="5"/>
        <v>0</v>
      </c>
      <c r="H54" s="337"/>
    </row>
    <row r="55" spans="2:8">
      <c r="B55" s="344"/>
      <c r="C55" s="75"/>
      <c r="D55" s="71">
        <v>0</v>
      </c>
      <c r="E55" s="12">
        <v>0</v>
      </c>
      <c r="F55" s="329">
        <f t="shared" si="4"/>
        <v>0</v>
      </c>
      <c r="G55" s="13">
        <f t="shared" si="5"/>
        <v>0</v>
      </c>
      <c r="H55" s="337"/>
    </row>
    <row r="56" spans="2:8">
      <c r="B56" s="344"/>
      <c r="C56" s="75"/>
      <c r="D56" s="71">
        <v>0</v>
      </c>
      <c r="E56" s="12">
        <v>0</v>
      </c>
      <c r="F56" s="329">
        <f t="shared" si="4"/>
        <v>0</v>
      </c>
      <c r="G56" s="13">
        <f t="shared" si="5"/>
        <v>0</v>
      </c>
      <c r="H56" s="337"/>
    </row>
    <row r="57" spans="2:8">
      <c r="B57" s="344"/>
      <c r="C57" s="75"/>
      <c r="D57" s="71">
        <v>0</v>
      </c>
      <c r="E57" s="12">
        <v>0</v>
      </c>
      <c r="F57" s="329">
        <f t="shared" si="4"/>
        <v>0</v>
      </c>
      <c r="G57" s="13">
        <f t="shared" si="5"/>
        <v>0</v>
      </c>
      <c r="H57" s="337"/>
    </row>
    <row r="58" spans="2:8">
      <c r="B58" s="344"/>
      <c r="C58" s="75"/>
      <c r="D58" s="71">
        <v>0</v>
      </c>
      <c r="E58" s="12">
        <v>0</v>
      </c>
      <c r="F58" s="329">
        <f t="shared" ref="F58:F62" si="6">D58*E58</f>
        <v>0</v>
      </c>
      <c r="G58" s="13">
        <f t="shared" si="5"/>
        <v>0</v>
      </c>
      <c r="H58" s="337"/>
    </row>
    <row r="59" spans="2:8">
      <c r="B59" s="344"/>
      <c r="C59" s="75"/>
      <c r="D59" s="71">
        <v>0</v>
      </c>
      <c r="E59" s="12">
        <v>0</v>
      </c>
      <c r="F59" s="329">
        <f t="shared" si="6"/>
        <v>0</v>
      </c>
      <c r="G59" s="13">
        <f t="shared" si="5"/>
        <v>0</v>
      </c>
      <c r="H59" s="337"/>
    </row>
    <row r="60" spans="2:8">
      <c r="B60" s="344"/>
      <c r="C60" s="75"/>
      <c r="D60" s="71">
        <v>0</v>
      </c>
      <c r="E60" s="12">
        <v>0</v>
      </c>
      <c r="F60" s="329">
        <f t="shared" si="6"/>
        <v>0</v>
      </c>
      <c r="G60" s="13">
        <f t="shared" si="5"/>
        <v>0</v>
      </c>
      <c r="H60" s="337"/>
    </row>
    <row r="61" spans="2:8">
      <c r="B61" s="344"/>
      <c r="C61" s="75"/>
      <c r="D61" s="71">
        <v>0</v>
      </c>
      <c r="E61" s="12">
        <v>0</v>
      </c>
      <c r="F61" s="329">
        <f t="shared" si="6"/>
        <v>0</v>
      </c>
      <c r="G61" s="13">
        <f t="shared" si="5"/>
        <v>0</v>
      </c>
      <c r="H61" s="337"/>
    </row>
    <row r="62" spans="2:8" ht="15.75" thickBot="1">
      <c r="B62" s="344"/>
      <c r="C62" s="76"/>
      <c r="D62" s="72">
        <v>0</v>
      </c>
      <c r="E62" s="12">
        <v>0</v>
      </c>
      <c r="F62" s="329">
        <f t="shared" si="6"/>
        <v>0</v>
      </c>
      <c r="G62" s="13">
        <f t="shared" si="5"/>
        <v>0</v>
      </c>
      <c r="H62" s="337"/>
    </row>
    <row r="63" spans="2:8" ht="15.75" thickBot="1">
      <c r="B63" s="344"/>
      <c r="C63" s="630" t="s">
        <v>94</v>
      </c>
      <c r="D63" s="631"/>
      <c r="E63" s="631"/>
      <c r="F63" s="631"/>
      <c r="G63" s="328">
        <f>SUM(G49:G62)</f>
        <v>0</v>
      </c>
      <c r="H63" s="337"/>
    </row>
    <row r="64" spans="2:8" ht="7.5" customHeight="1" thickBot="1">
      <c r="B64" s="343"/>
      <c r="C64" s="339"/>
      <c r="D64" s="339"/>
      <c r="E64" s="339"/>
      <c r="F64" s="339"/>
      <c r="G64" s="340"/>
      <c r="H64" s="338"/>
    </row>
    <row r="65" spans="2:8"/>
    <row r="66" spans="2:8" ht="6" customHeight="1"/>
    <row r="67" spans="2:8" ht="15.75" thickBot="1"/>
    <row r="68" spans="2:8" ht="6" customHeight="1" thickBot="1">
      <c r="B68" s="341"/>
      <c r="C68" s="342"/>
      <c r="D68" s="342"/>
      <c r="E68" s="342"/>
      <c r="F68" s="342"/>
      <c r="G68" s="342"/>
      <c r="H68" s="332"/>
    </row>
    <row r="69" spans="2:8" s="6" customFormat="1" ht="22.5" customHeight="1" thickBot="1">
      <c r="B69" s="345"/>
      <c r="C69" s="326" t="s">
        <v>451</v>
      </c>
      <c r="D69" s="333"/>
      <c r="E69" s="333"/>
      <c r="F69" s="333"/>
      <c r="G69" s="333"/>
      <c r="H69" s="334"/>
    </row>
    <row r="70" spans="2:8" ht="6" customHeight="1">
      <c r="B70" s="344"/>
      <c r="C70" s="349"/>
      <c r="D70" s="333"/>
      <c r="E70" s="333"/>
      <c r="F70" s="333"/>
      <c r="G70" s="333"/>
      <c r="H70" s="337"/>
    </row>
    <row r="71" spans="2:8" ht="15.75" thickBot="1">
      <c r="B71" s="344"/>
      <c r="C71" s="346" t="s">
        <v>62</v>
      </c>
      <c r="D71" s="333"/>
      <c r="E71" s="333"/>
      <c r="F71" s="333"/>
      <c r="G71" s="333"/>
      <c r="H71" s="337"/>
    </row>
    <row r="72" spans="2:8">
      <c r="B72" s="344"/>
      <c r="C72" s="626" t="s">
        <v>39</v>
      </c>
      <c r="D72" s="295"/>
      <c r="E72" s="632" t="s">
        <v>57</v>
      </c>
      <c r="F72" s="632"/>
      <c r="G72" s="633"/>
      <c r="H72" s="337"/>
    </row>
    <row r="73" spans="2:8">
      <c r="B73" s="344"/>
      <c r="C73" s="627"/>
      <c r="D73" s="23" t="s">
        <v>63</v>
      </c>
      <c r="E73" s="23" t="s">
        <v>59</v>
      </c>
      <c r="F73" s="24" t="s">
        <v>58</v>
      </c>
      <c r="G73" s="20" t="s">
        <v>60</v>
      </c>
      <c r="H73" s="337"/>
    </row>
    <row r="74" spans="2:8">
      <c r="B74" s="344"/>
      <c r="C74" s="73"/>
      <c r="D74" s="70">
        <v>0</v>
      </c>
      <c r="E74" s="10">
        <v>0</v>
      </c>
      <c r="F74" s="26">
        <f>D74*E74</f>
        <v>0</v>
      </c>
      <c r="G74" s="11">
        <f>F74/12</f>
        <v>0</v>
      </c>
      <c r="H74" s="337"/>
    </row>
    <row r="75" spans="2:8">
      <c r="B75" s="344"/>
      <c r="C75" s="74"/>
      <c r="D75" s="71">
        <v>0</v>
      </c>
      <c r="E75" s="12">
        <v>0</v>
      </c>
      <c r="F75" s="329">
        <f t="shared" ref="F75:F87" si="7">D75*E75</f>
        <v>0</v>
      </c>
      <c r="G75" s="13">
        <f t="shared" ref="G75:G87" si="8">F75/12</f>
        <v>0</v>
      </c>
      <c r="H75" s="337"/>
    </row>
    <row r="76" spans="2:8">
      <c r="B76" s="344"/>
      <c r="C76" s="74"/>
      <c r="D76" s="71">
        <v>0</v>
      </c>
      <c r="E76" s="12">
        <v>0</v>
      </c>
      <c r="F76" s="329">
        <f t="shared" si="7"/>
        <v>0</v>
      </c>
      <c r="G76" s="13">
        <f t="shared" si="8"/>
        <v>0</v>
      </c>
      <c r="H76" s="337"/>
    </row>
    <row r="77" spans="2:8">
      <c r="B77" s="344"/>
      <c r="C77" s="74"/>
      <c r="D77" s="71">
        <v>0</v>
      </c>
      <c r="E77" s="12">
        <v>0</v>
      </c>
      <c r="F77" s="329">
        <f t="shared" si="7"/>
        <v>0</v>
      </c>
      <c r="G77" s="13">
        <f t="shared" si="8"/>
        <v>0</v>
      </c>
      <c r="H77" s="337"/>
    </row>
    <row r="78" spans="2:8">
      <c r="B78" s="344"/>
      <c r="C78" s="74"/>
      <c r="D78" s="71">
        <v>0</v>
      </c>
      <c r="E78" s="12">
        <v>0</v>
      </c>
      <c r="F78" s="329">
        <f t="shared" si="7"/>
        <v>0</v>
      </c>
      <c r="G78" s="13">
        <f t="shared" si="8"/>
        <v>0</v>
      </c>
      <c r="H78" s="337"/>
    </row>
    <row r="79" spans="2:8">
      <c r="B79" s="344"/>
      <c r="C79" s="75"/>
      <c r="D79" s="71">
        <v>0</v>
      </c>
      <c r="E79" s="12">
        <v>0</v>
      </c>
      <c r="F79" s="329">
        <f t="shared" si="7"/>
        <v>0</v>
      </c>
      <c r="G79" s="13">
        <f t="shared" si="8"/>
        <v>0</v>
      </c>
      <c r="H79" s="337"/>
    </row>
    <row r="80" spans="2:8">
      <c r="B80" s="344"/>
      <c r="C80" s="75"/>
      <c r="D80" s="71">
        <v>0</v>
      </c>
      <c r="E80" s="12">
        <v>0</v>
      </c>
      <c r="F80" s="329">
        <f t="shared" si="7"/>
        <v>0</v>
      </c>
      <c r="G80" s="13">
        <f t="shared" si="8"/>
        <v>0</v>
      </c>
      <c r="H80" s="337"/>
    </row>
    <row r="81" spans="2:8">
      <c r="B81" s="344"/>
      <c r="C81" s="75"/>
      <c r="D81" s="71">
        <v>0</v>
      </c>
      <c r="E81" s="12">
        <v>0</v>
      </c>
      <c r="F81" s="329">
        <f t="shared" si="7"/>
        <v>0</v>
      </c>
      <c r="G81" s="13">
        <f t="shared" si="8"/>
        <v>0</v>
      </c>
      <c r="H81" s="337"/>
    </row>
    <row r="82" spans="2:8">
      <c r="B82" s="344"/>
      <c r="C82" s="75"/>
      <c r="D82" s="71">
        <v>0</v>
      </c>
      <c r="E82" s="12">
        <v>0</v>
      </c>
      <c r="F82" s="329">
        <f t="shared" si="7"/>
        <v>0</v>
      </c>
      <c r="G82" s="13">
        <f t="shared" si="8"/>
        <v>0</v>
      </c>
      <c r="H82" s="337"/>
    </row>
    <row r="83" spans="2:8">
      <c r="B83" s="344"/>
      <c r="C83" s="75"/>
      <c r="D83" s="71">
        <v>0</v>
      </c>
      <c r="E83" s="12">
        <v>0</v>
      </c>
      <c r="F83" s="329">
        <f t="shared" si="7"/>
        <v>0</v>
      </c>
      <c r="G83" s="13">
        <f t="shared" si="8"/>
        <v>0</v>
      </c>
      <c r="H83" s="337"/>
    </row>
    <row r="84" spans="2:8">
      <c r="B84" s="344"/>
      <c r="C84" s="75"/>
      <c r="D84" s="71">
        <v>0</v>
      </c>
      <c r="E84" s="12">
        <v>0</v>
      </c>
      <c r="F84" s="329">
        <f t="shared" si="7"/>
        <v>0</v>
      </c>
      <c r="G84" s="13">
        <f t="shared" si="8"/>
        <v>0</v>
      </c>
      <c r="H84" s="337"/>
    </row>
    <row r="85" spans="2:8">
      <c r="B85" s="344"/>
      <c r="C85" s="75"/>
      <c r="D85" s="71">
        <v>0</v>
      </c>
      <c r="E85" s="12">
        <v>0</v>
      </c>
      <c r="F85" s="329">
        <f t="shared" si="7"/>
        <v>0</v>
      </c>
      <c r="G85" s="13">
        <f t="shared" si="8"/>
        <v>0</v>
      </c>
      <c r="H85" s="337"/>
    </row>
    <row r="86" spans="2:8">
      <c r="B86" s="344"/>
      <c r="C86" s="75"/>
      <c r="D86" s="71">
        <v>0</v>
      </c>
      <c r="E86" s="12">
        <v>0</v>
      </c>
      <c r="F86" s="329">
        <f t="shared" si="7"/>
        <v>0</v>
      </c>
      <c r="G86" s="13">
        <f t="shared" si="8"/>
        <v>0</v>
      </c>
      <c r="H86" s="337"/>
    </row>
    <row r="87" spans="2:8" ht="15.75" thickBot="1">
      <c r="B87" s="344"/>
      <c r="C87" s="76"/>
      <c r="D87" s="72">
        <v>0</v>
      </c>
      <c r="E87" s="14">
        <v>0</v>
      </c>
      <c r="F87" s="329">
        <f t="shared" si="7"/>
        <v>0</v>
      </c>
      <c r="G87" s="13">
        <f t="shared" si="8"/>
        <v>0</v>
      </c>
      <c r="H87" s="337"/>
    </row>
    <row r="88" spans="2:8" ht="15.75" thickBot="1">
      <c r="B88" s="344"/>
      <c r="C88" s="630" t="s">
        <v>95</v>
      </c>
      <c r="D88" s="631"/>
      <c r="E88" s="631"/>
      <c r="F88" s="631"/>
      <c r="G88" s="328">
        <f>SUM(G74:G87)</f>
        <v>0</v>
      </c>
      <c r="H88" s="337"/>
    </row>
    <row r="89" spans="2:8" ht="7.5" customHeight="1" thickBot="1">
      <c r="B89" s="343"/>
      <c r="C89" s="354"/>
      <c r="D89" s="354"/>
      <c r="E89" s="354"/>
      <c r="F89" s="354"/>
      <c r="G89" s="354"/>
      <c r="H89" s="338"/>
    </row>
    <row r="90" spans="2:8" ht="7.5" customHeight="1"/>
  </sheetData>
  <mergeCells count="14">
    <mergeCell ref="C28:C29"/>
    <mergeCell ref="E28:G28"/>
    <mergeCell ref="C40:F40"/>
    <mergeCell ref="C22:F22"/>
    <mergeCell ref="C1:G1"/>
    <mergeCell ref="C2:G2"/>
    <mergeCell ref="C10:C11"/>
    <mergeCell ref="E10:G10"/>
    <mergeCell ref="C47:C48"/>
    <mergeCell ref="E47:G47"/>
    <mergeCell ref="C63:F63"/>
    <mergeCell ref="C88:F88"/>
    <mergeCell ref="C72:C73"/>
    <mergeCell ref="E72:G72"/>
  </mergeCells>
  <pageMargins left="0.94488188976377963" right="0.15748031496062992" top="0.98425196850393704" bottom="0.98425196850393704" header="0.51181102362204722" footer="0.51181102362204722"/>
  <pageSetup paperSize="9" scale="88"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WVR126"/>
  <sheetViews>
    <sheetView showGridLines="0" topLeftCell="A88" zoomScaleNormal="100" workbookViewId="0">
      <selection activeCell="D73" sqref="D73"/>
    </sheetView>
  </sheetViews>
  <sheetFormatPr defaultColWidth="0" defaultRowHeight="11.25" zeroHeight="1"/>
  <cols>
    <col min="1" max="1" width="1.42578125" style="190" customWidth="1"/>
    <col min="2" max="2" width="56.140625" style="190" customWidth="1"/>
    <col min="3" max="3" width="21" style="190" customWidth="1"/>
    <col min="4" max="4" width="11.28515625" style="190" customWidth="1"/>
    <col min="5" max="5" width="13.42578125" style="190" customWidth="1"/>
    <col min="6" max="6" width="16.5703125" style="190" customWidth="1"/>
    <col min="7" max="7" width="16" style="190" customWidth="1"/>
    <col min="8" max="8" width="19.5703125" style="190" bestFit="1" customWidth="1"/>
    <col min="9" max="9" width="1.42578125" style="190" customWidth="1"/>
    <col min="10" max="10" width="9.85546875" style="190" hidden="1"/>
    <col min="11" max="257" width="9.140625" style="190" hidden="1"/>
    <col min="258" max="258" width="56.140625" style="190" hidden="1"/>
    <col min="259" max="259" width="6.28515625" style="190" hidden="1"/>
    <col min="260" max="260" width="4.5703125" style="190" hidden="1"/>
    <col min="261" max="261" width="13.42578125" style="190" hidden="1"/>
    <col min="262" max="262" width="16.5703125" style="190" hidden="1"/>
    <col min="263" max="263" width="16" style="190" hidden="1"/>
    <col min="264" max="264" width="19.5703125" style="190" hidden="1"/>
    <col min="265" max="265" width="14.5703125" style="190" hidden="1"/>
    <col min="266" max="266" width="9.85546875" style="190" hidden="1"/>
    <col min="267" max="513" width="9.140625" style="190" hidden="1"/>
    <col min="514" max="514" width="56.140625" style="190" hidden="1"/>
    <col min="515" max="515" width="6.28515625" style="190" hidden="1"/>
    <col min="516" max="516" width="4.5703125" style="190" hidden="1"/>
    <col min="517" max="517" width="13.42578125" style="190" hidden="1"/>
    <col min="518" max="518" width="16.5703125" style="190" hidden="1"/>
    <col min="519" max="519" width="16" style="190" hidden="1"/>
    <col min="520" max="520" width="19.5703125" style="190" hidden="1"/>
    <col min="521" max="521" width="14.5703125" style="190" hidden="1"/>
    <col min="522" max="522" width="9.85546875" style="190" hidden="1"/>
    <col min="523" max="769" width="9.140625" style="190" hidden="1"/>
    <col min="770" max="770" width="56.140625" style="190" hidden="1"/>
    <col min="771" max="771" width="6.28515625" style="190" hidden="1"/>
    <col min="772" max="772" width="4.5703125" style="190" hidden="1"/>
    <col min="773" max="773" width="13.42578125" style="190" hidden="1"/>
    <col min="774" max="774" width="16.5703125" style="190" hidden="1"/>
    <col min="775" max="775" width="16" style="190" hidden="1"/>
    <col min="776" max="776" width="19.5703125" style="190" hidden="1"/>
    <col min="777" max="777" width="14.5703125" style="190" hidden="1"/>
    <col min="778" max="778" width="9.85546875" style="190" hidden="1"/>
    <col min="779" max="1025" width="9.140625" style="190" hidden="1"/>
    <col min="1026" max="1026" width="56.140625" style="190" hidden="1"/>
    <col min="1027" max="1027" width="6.28515625" style="190" hidden="1"/>
    <col min="1028" max="1028" width="4.5703125" style="190" hidden="1"/>
    <col min="1029" max="1029" width="13.42578125" style="190" hidden="1"/>
    <col min="1030" max="1030" width="16.5703125" style="190" hidden="1"/>
    <col min="1031" max="1031" width="16" style="190" hidden="1"/>
    <col min="1032" max="1032" width="19.5703125" style="190" hidden="1"/>
    <col min="1033" max="1033" width="14.5703125" style="190" hidden="1"/>
    <col min="1034" max="1034" width="9.85546875" style="190" hidden="1"/>
    <col min="1035" max="1281" width="9.140625" style="190" hidden="1"/>
    <col min="1282" max="1282" width="56.140625" style="190" hidden="1"/>
    <col min="1283" max="1283" width="6.28515625" style="190" hidden="1"/>
    <col min="1284" max="1284" width="4.5703125" style="190" hidden="1"/>
    <col min="1285" max="1285" width="13.42578125" style="190" hidden="1"/>
    <col min="1286" max="1286" width="16.5703125" style="190" hidden="1"/>
    <col min="1287" max="1287" width="16" style="190" hidden="1"/>
    <col min="1288" max="1288" width="19.5703125" style="190" hidden="1"/>
    <col min="1289" max="1289" width="14.5703125" style="190" hidden="1"/>
    <col min="1290" max="1290" width="9.85546875" style="190" hidden="1"/>
    <col min="1291" max="1537" width="9.140625" style="190" hidden="1"/>
    <col min="1538" max="1538" width="56.140625" style="190" hidden="1"/>
    <col min="1539" max="1539" width="6.28515625" style="190" hidden="1"/>
    <col min="1540" max="1540" width="4.5703125" style="190" hidden="1"/>
    <col min="1541" max="1541" width="13.42578125" style="190" hidden="1"/>
    <col min="1542" max="1542" width="16.5703125" style="190" hidden="1"/>
    <col min="1543" max="1543" width="16" style="190" hidden="1"/>
    <col min="1544" max="1544" width="19.5703125" style="190" hidden="1"/>
    <col min="1545" max="1545" width="14.5703125" style="190" hidden="1"/>
    <col min="1546" max="1546" width="9.85546875" style="190" hidden="1"/>
    <col min="1547" max="1793" width="9.140625" style="190" hidden="1"/>
    <col min="1794" max="1794" width="56.140625" style="190" hidden="1"/>
    <col min="1795" max="1795" width="6.28515625" style="190" hidden="1"/>
    <col min="1796" max="1796" width="4.5703125" style="190" hidden="1"/>
    <col min="1797" max="1797" width="13.42578125" style="190" hidden="1"/>
    <col min="1798" max="1798" width="16.5703125" style="190" hidden="1"/>
    <col min="1799" max="1799" width="16" style="190" hidden="1"/>
    <col min="1800" max="1800" width="19.5703125" style="190" hidden="1"/>
    <col min="1801" max="1801" width="14.5703125" style="190" hidden="1"/>
    <col min="1802" max="1802" width="9.85546875" style="190" hidden="1"/>
    <col min="1803" max="2049" width="9.140625" style="190" hidden="1"/>
    <col min="2050" max="2050" width="56.140625" style="190" hidden="1"/>
    <col min="2051" max="2051" width="6.28515625" style="190" hidden="1"/>
    <col min="2052" max="2052" width="4.5703125" style="190" hidden="1"/>
    <col min="2053" max="2053" width="13.42578125" style="190" hidden="1"/>
    <col min="2054" max="2054" width="16.5703125" style="190" hidden="1"/>
    <col min="2055" max="2055" width="16" style="190" hidden="1"/>
    <col min="2056" max="2056" width="19.5703125" style="190" hidden="1"/>
    <col min="2057" max="2057" width="14.5703125" style="190" hidden="1"/>
    <col min="2058" max="2058" width="9.85546875" style="190" hidden="1"/>
    <col min="2059" max="2305" width="9.140625" style="190" hidden="1"/>
    <col min="2306" max="2306" width="56.140625" style="190" hidden="1"/>
    <col min="2307" max="2307" width="6.28515625" style="190" hidden="1"/>
    <col min="2308" max="2308" width="4.5703125" style="190" hidden="1"/>
    <col min="2309" max="2309" width="13.42578125" style="190" hidden="1"/>
    <col min="2310" max="2310" width="16.5703125" style="190" hidden="1"/>
    <col min="2311" max="2311" width="16" style="190" hidden="1"/>
    <col min="2312" max="2312" width="19.5703125" style="190" hidden="1"/>
    <col min="2313" max="2313" width="14.5703125" style="190" hidden="1"/>
    <col min="2314" max="2314" width="9.85546875" style="190" hidden="1"/>
    <col min="2315" max="2561" width="9.140625" style="190" hidden="1"/>
    <col min="2562" max="2562" width="56.140625" style="190" hidden="1"/>
    <col min="2563" max="2563" width="6.28515625" style="190" hidden="1"/>
    <col min="2564" max="2564" width="4.5703125" style="190" hidden="1"/>
    <col min="2565" max="2565" width="13.42578125" style="190" hidden="1"/>
    <col min="2566" max="2566" width="16.5703125" style="190" hidden="1"/>
    <col min="2567" max="2567" width="16" style="190" hidden="1"/>
    <col min="2568" max="2568" width="19.5703125" style="190" hidden="1"/>
    <col min="2569" max="2569" width="14.5703125" style="190" hidden="1"/>
    <col min="2570" max="2570" width="9.85546875" style="190" hidden="1"/>
    <col min="2571" max="2817" width="9.140625" style="190" hidden="1"/>
    <col min="2818" max="2818" width="56.140625" style="190" hidden="1"/>
    <col min="2819" max="2819" width="6.28515625" style="190" hidden="1"/>
    <col min="2820" max="2820" width="4.5703125" style="190" hidden="1"/>
    <col min="2821" max="2821" width="13.42578125" style="190" hidden="1"/>
    <col min="2822" max="2822" width="16.5703125" style="190" hidden="1"/>
    <col min="2823" max="2823" width="16" style="190" hidden="1"/>
    <col min="2824" max="2824" width="19.5703125" style="190" hidden="1"/>
    <col min="2825" max="2825" width="14.5703125" style="190" hidden="1"/>
    <col min="2826" max="2826" width="9.85546875" style="190" hidden="1"/>
    <col min="2827" max="3073" width="9.140625" style="190" hidden="1"/>
    <col min="3074" max="3074" width="56.140625" style="190" hidden="1"/>
    <col min="3075" max="3075" width="6.28515625" style="190" hidden="1"/>
    <col min="3076" max="3076" width="4.5703125" style="190" hidden="1"/>
    <col min="3077" max="3077" width="13.42578125" style="190" hidden="1"/>
    <col min="3078" max="3078" width="16.5703125" style="190" hidden="1"/>
    <col min="3079" max="3079" width="16" style="190" hidden="1"/>
    <col min="3080" max="3080" width="19.5703125" style="190" hidden="1"/>
    <col min="3081" max="3081" width="14.5703125" style="190" hidden="1"/>
    <col min="3082" max="3082" width="9.85546875" style="190" hidden="1"/>
    <col min="3083" max="3329" width="9.140625" style="190" hidden="1"/>
    <col min="3330" max="3330" width="56.140625" style="190" hidden="1"/>
    <col min="3331" max="3331" width="6.28515625" style="190" hidden="1"/>
    <col min="3332" max="3332" width="4.5703125" style="190" hidden="1"/>
    <col min="3333" max="3333" width="13.42578125" style="190" hidden="1"/>
    <col min="3334" max="3334" width="16.5703125" style="190" hidden="1"/>
    <col min="3335" max="3335" width="16" style="190" hidden="1"/>
    <col min="3336" max="3336" width="19.5703125" style="190" hidden="1"/>
    <col min="3337" max="3337" width="14.5703125" style="190" hidden="1"/>
    <col min="3338" max="3338" width="9.85546875" style="190" hidden="1"/>
    <col min="3339" max="3585" width="9.140625" style="190" hidden="1"/>
    <col min="3586" max="3586" width="56.140625" style="190" hidden="1"/>
    <col min="3587" max="3587" width="6.28515625" style="190" hidden="1"/>
    <col min="3588" max="3588" width="4.5703125" style="190" hidden="1"/>
    <col min="3589" max="3589" width="13.42578125" style="190" hidden="1"/>
    <col min="3590" max="3590" width="16.5703125" style="190" hidden="1"/>
    <col min="3591" max="3591" width="16" style="190" hidden="1"/>
    <col min="3592" max="3592" width="19.5703125" style="190" hidden="1"/>
    <col min="3593" max="3593" width="14.5703125" style="190" hidden="1"/>
    <col min="3594" max="3594" width="9.85546875" style="190" hidden="1"/>
    <col min="3595" max="3841" width="9.140625" style="190" hidden="1"/>
    <col min="3842" max="3842" width="56.140625" style="190" hidden="1"/>
    <col min="3843" max="3843" width="6.28515625" style="190" hidden="1"/>
    <col min="3844" max="3844" width="4.5703125" style="190" hidden="1"/>
    <col min="3845" max="3845" width="13.42578125" style="190" hidden="1"/>
    <col min="3846" max="3846" width="16.5703125" style="190" hidden="1"/>
    <col min="3847" max="3847" width="16" style="190" hidden="1"/>
    <col min="3848" max="3848" width="19.5703125" style="190" hidden="1"/>
    <col min="3849" max="3849" width="14.5703125" style="190" hidden="1"/>
    <col min="3850" max="3850" width="9.85546875" style="190" hidden="1"/>
    <col min="3851" max="4097" width="9.140625" style="190" hidden="1"/>
    <col min="4098" max="4098" width="56.140625" style="190" hidden="1"/>
    <col min="4099" max="4099" width="6.28515625" style="190" hidden="1"/>
    <col min="4100" max="4100" width="4.5703125" style="190" hidden="1"/>
    <col min="4101" max="4101" width="13.42578125" style="190" hidden="1"/>
    <col min="4102" max="4102" width="16.5703125" style="190" hidden="1"/>
    <col min="4103" max="4103" width="16" style="190" hidden="1"/>
    <col min="4104" max="4104" width="19.5703125" style="190" hidden="1"/>
    <col min="4105" max="4105" width="14.5703125" style="190" hidden="1"/>
    <col min="4106" max="4106" width="9.85546875" style="190" hidden="1"/>
    <col min="4107" max="4353" width="9.140625" style="190" hidden="1"/>
    <col min="4354" max="4354" width="56.140625" style="190" hidden="1"/>
    <col min="4355" max="4355" width="6.28515625" style="190" hidden="1"/>
    <col min="4356" max="4356" width="4.5703125" style="190" hidden="1"/>
    <col min="4357" max="4357" width="13.42578125" style="190" hidden="1"/>
    <col min="4358" max="4358" width="16.5703125" style="190" hidden="1"/>
    <col min="4359" max="4359" width="16" style="190" hidden="1"/>
    <col min="4360" max="4360" width="19.5703125" style="190" hidden="1"/>
    <col min="4361" max="4361" width="14.5703125" style="190" hidden="1"/>
    <col min="4362" max="4362" width="9.85546875" style="190" hidden="1"/>
    <col min="4363" max="4609" width="9.140625" style="190" hidden="1"/>
    <col min="4610" max="4610" width="56.140625" style="190" hidden="1"/>
    <col min="4611" max="4611" width="6.28515625" style="190" hidden="1"/>
    <col min="4612" max="4612" width="4.5703125" style="190" hidden="1"/>
    <col min="4613" max="4613" width="13.42578125" style="190" hidden="1"/>
    <col min="4614" max="4614" width="16.5703125" style="190" hidden="1"/>
    <col min="4615" max="4615" width="16" style="190" hidden="1"/>
    <col min="4616" max="4616" width="19.5703125" style="190" hidden="1"/>
    <col min="4617" max="4617" width="14.5703125" style="190" hidden="1"/>
    <col min="4618" max="4618" width="9.85546875" style="190" hidden="1"/>
    <col min="4619" max="4865" width="9.140625" style="190" hidden="1"/>
    <col min="4866" max="4866" width="56.140625" style="190" hidden="1"/>
    <col min="4867" max="4867" width="6.28515625" style="190" hidden="1"/>
    <col min="4868" max="4868" width="4.5703125" style="190" hidden="1"/>
    <col min="4869" max="4869" width="13.42578125" style="190" hidden="1"/>
    <col min="4870" max="4870" width="16.5703125" style="190" hidden="1"/>
    <col min="4871" max="4871" width="16" style="190" hidden="1"/>
    <col min="4872" max="4872" width="19.5703125" style="190" hidden="1"/>
    <col min="4873" max="4873" width="14.5703125" style="190" hidden="1"/>
    <col min="4874" max="4874" width="9.85546875" style="190" hidden="1"/>
    <col min="4875" max="5121" width="9.140625" style="190" hidden="1"/>
    <col min="5122" max="5122" width="56.140625" style="190" hidden="1"/>
    <col min="5123" max="5123" width="6.28515625" style="190" hidden="1"/>
    <col min="5124" max="5124" width="4.5703125" style="190" hidden="1"/>
    <col min="5125" max="5125" width="13.42578125" style="190" hidden="1"/>
    <col min="5126" max="5126" width="16.5703125" style="190" hidden="1"/>
    <col min="5127" max="5127" width="16" style="190" hidden="1"/>
    <col min="5128" max="5128" width="19.5703125" style="190" hidden="1"/>
    <col min="5129" max="5129" width="14.5703125" style="190" hidden="1"/>
    <col min="5130" max="5130" width="9.85546875" style="190" hidden="1"/>
    <col min="5131" max="5377" width="9.140625" style="190" hidden="1"/>
    <col min="5378" max="5378" width="56.140625" style="190" hidden="1"/>
    <col min="5379" max="5379" width="6.28515625" style="190" hidden="1"/>
    <col min="5380" max="5380" width="4.5703125" style="190" hidden="1"/>
    <col min="5381" max="5381" width="13.42578125" style="190" hidden="1"/>
    <col min="5382" max="5382" width="16.5703125" style="190" hidden="1"/>
    <col min="5383" max="5383" width="16" style="190" hidden="1"/>
    <col min="5384" max="5384" width="19.5703125" style="190" hidden="1"/>
    <col min="5385" max="5385" width="14.5703125" style="190" hidden="1"/>
    <col min="5386" max="5386" width="9.85546875" style="190" hidden="1"/>
    <col min="5387" max="5633" width="9.140625" style="190" hidden="1"/>
    <col min="5634" max="5634" width="56.140625" style="190" hidden="1"/>
    <col min="5635" max="5635" width="6.28515625" style="190" hidden="1"/>
    <col min="5636" max="5636" width="4.5703125" style="190" hidden="1"/>
    <col min="5637" max="5637" width="13.42578125" style="190" hidden="1"/>
    <col min="5638" max="5638" width="16.5703125" style="190" hidden="1"/>
    <col min="5639" max="5639" width="16" style="190" hidden="1"/>
    <col min="5640" max="5640" width="19.5703125" style="190" hidden="1"/>
    <col min="5641" max="5641" width="14.5703125" style="190" hidden="1"/>
    <col min="5642" max="5642" width="9.85546875" style="190" hidden="1"/>
    <col min="5643" max="5889" width="9.140625" style="190" hidden="1"/>
    <col min="5890" max="5890" width="56.140625" style="190" hidden="1"/>
    <col min="5891" max="5891" width="6.28515625" style="190" hidden="1"/>
    <col min="5892" max="5892" width="4.5703125" style="190" hidden="1"/>
    <col min="5893" max="5893" width="13.42578125" style="190" hidden="1"/>
    <col min="5894" max="5894" width="16.5703125" style="190" hidden="1"/>
    <col min="5895" max="5895" width="16" style="190" hidden="1"/>
    <col min="5896" max="5896" width="19.5703125" style="190" hidden="1"/>
    <col min="5897" max="5897" width="14.5703125" style="190" hidden="1"/>
    <col min="5898" max="5898" width="9.85546875" style="190" hidden="1"/>
    <col min="5899" max="6145" width="9.140625" style="190" hidden="1"/>
    <col min="6146" max="6146" width="56.140625" style="190" hidden="1"/>
    <col min="6147" max="6147" width="6.28515625" style="190" hidden="1"/>
    <col min="6148" max="6148" width="4.5703125" style="190" hidden="1"/>
    <col min="6149" max="6149" width="13.42578125" style="190" hidden="1"/>
    <col min="6150" max="6150" width="16.5703125" style="190" hidden="1"/>
    <col min="6151" max="6151" width="16" style="190" hidden="1"/>
    <col min="6152" max="6152" width="19.5703125" style="190" hidden="1"/>
    <col min="6153" max="6153" width="14.5703125" style="190" hidden="1"/>
    <col min="6154" max="6154" width="9.85546875" style="190" hidden="1"/>
    <col min="6155" max="6401" width="9.140625" style="190" hidden="1"/>
    <col min="6402" max="6402" width="56.140625" style="190" hidden="1"/>
    <col min="6403" max="6403" width="6.28515625" style="190" hidden="1"/>
    <col min="6404" max="6404" width="4.5703125" style="190" hidden="1"/>
    <col min="6405" max="6405" width="13.42578125" style="190" hidden="1"/>
    <col min="6406" max="6406" width="16.5703125" style="190" hidden="1"/>
    <col min="6407" max="6407" width="16" style="190" hidden="1"/>
    <col min="6408" max="6408" width="19.5703125" style="190" hidden="1"/>
    <col min="6409" max="6409" width="14.5703125" style="190" hidden="1"/>
    <col min="6410" max="6410" width="9.85546875" style="190" hidden="1"/>
    <col min="6411" max="6657" width="9.140625" style="190" hidden="1"/>
    <col min="6658" max="6658" width="56.140625" style="190" hidden="1"/>
    <col min="6659" max="6659" width="6.28515625" style="190" hidden="1"/>
    <col min="6660" max="6660" width="4.5703125" style="190" hidden="1"/>
    <col min="6661" max="6661" width="13.42578125" style="190" hidden="1"/>
    <col min="6662" max="6662" width="16.5703125" style="190" hidden="1"/>
    <col min="6663" max="6663" width="16" style="190" hidden="1"/>
    <col min="6664" max="6664" width="19.5703125" style="190" hidden="1"/>
    <col min="6665" max="6665" width="14.5703125" style="190" hidden="1"/>
    <col min="6666" max="6666" width="9.85546875" style="190" hidden="1"/>
    <col min="6667" max="6913" width="9.140625" style="190" hidden="1"/>
    <col min="6914" max="6914" width="56.140625" style="190" hidden="1"/>
    <col min="6915" max="6915" width="6.28515625" style="190" hidden="1"/>
    <col min="6916" max="6916" width="4.5703125" style="190" hidden="1"/>
    <col min="6917" max="6917" width="13.42578125" style="190" hidden="1"/>
    <col min="6918" max="6918" width="16.5703125" style="190" hidden="1"/>
    <col min="6919" max="6919" width="16" style="190" hidden="1"/>
    <col min="6920" max="6920" width="19.5703125" style="190" hidden="1"/>
    <col min="6921" max="6921" width="14.5703125" style="190" hidden="1"/>
    <col min="6922" max="6922" width="9.85546875" style="190" hidden="1"/>
    <col min="6923" max="7169" width="9.140625" style="190" hidden="1"/>
    <col min="7170" max="7170" width="56.140625" style="190" hidden="1"/>
    <col min="7171" max="7171" width="6.28515625" style="190" hidden="1"/>
    <col min="7172" max="7172" width="4.5703125" style="190" hidden="1"/>
    <col min="7173" max="7173" width="13.42578125" style="190" hidden="1"/>
    <col min="7174" max="7174" width="16.5703125" style="190" hidden="1"/>
    <col min="7175" max="7175" width="16" style="190" hidden="1"/>
    <col min="7176" max="7176" width="19.5703125" style="190" hidden="1"/>
    <col min="7177" max="7177" width="14.5703125" style="190" hidden="1"/>
    <col min="7178" max="7178" width="9.85546875" style="190" hidden="1"/>
    <col min="7179" max="7425" width="9.140625" style="190" hidden="1"/>
    <col min="7426" max="7426" width="56.140625" style="190" hidden="1"/>
    <col min="7427" max="7427" width="6.28515625" style="190" hidden="1"/>
    <col min="7428" max="7428" width="4.5703125" style="190" hidden="1"/>
    <col min="7429" max="7429" width="13.42578125" style="190" hidden="1"/>
    <col min="7430" max="7430" width="16.5703125" style="190" hidden="1"/>
    <col min="7431" max="7431" width="16" style="190" hidden="1"/>
    <col min="7432" max="7432" width="19.5703125" style="190" hidden="1"/>
    <col min="7433" max="7433" width="14.5703125" style="190" hidden="1"/>
    <col min="7434" max="7434" width="9.85546875" style="190" hidden="1"/>
    <col min="7435" max="7681" width="9.140625" style="190" hidden="1"/>
    <col min="7682" max="7682" width="56.140625" style="190" hidden="1"/>
    <col min="7683" max="7683" width="6.28515625" style="190" hidden="1"/>
    <col min="7684" max="7684" width="4.5703125" style="190" hidden="1"/>
    <col min="7685" max="7685" width="13.42578125" style="190" hidden="1"/>
    <col min="7686" max="7686" width="16.5703125" style="190" hidden="1"/>
    <col min="7687" max="7687" width="16" style="190" hidden="1"/>
    <col min="7688" max="7688" width="19.5703125" style="190" hidden="1"/>
    <col min="7689" max="7689" width="14.5703125" style="190" hidden="1"/>
    <col min="7690" max="7690" width="9.85546875" style="190" hidden="1"/>
    <col min="7691" max="7937" width="9.140625" style="190" hidden="1"/>
    <col min="7938" max="7938" width="56.140625" style="190" hidden="1"/>
    <col min="7939" max="7939" width="6.28515625" style="190" hidden="1"/>
    <col min="7940" max="7940" width="4.5703125" style="190" hidden="1"/>
    <col min="7941" max="7941" width="13.42578125" style="190" hidden="1"/>
    <col min="7942" max="7942" width="16.5703125" style="190" hidden="1"/>
    <col min="7943" max="7943" width="16" style="190" hidden="1"/>
    <col min="7944" max="7944" width="19.5703125" style="190" hidden="1"/>
    <col min="7945" max="7945" width="14.5703125" style="190" hidden="1"/>
    <col min="7946" max="7946" width="9.85546875" style="190" hidden="1"/>
    <col min="7947" max="8193" width="9.140625" style="190" hidden="1"/>
    <col min="8194" max="8194" width="56.140625" style="190" hidden="1"/>
    <col min="8195" max="8195" width="6.28515625" style="190" hidden="1"/>
    <col min="8196" max="8196" width="4.5703125" style="190" hidden="1"/>
    <col min="8197" max="8197" width="13.42578125" style="190" hidden="1"/>
    <col min="8198" max="8198" width="16.5703125" style="190" hidden="1"/>
    <col min="8199" max="8199" width="16" style="190" hidden="1"/>
    <col min="8200" max="8200" width="19.5703125" style="190" hidden="1"/>
    <col min="8201" max="8201" width="14.5703125" style="190" hidden="1"/>
    <col min="8202" max="8202" width="9.85546875" style="190" hidden="1"/>
    <col min="8203" max="8449" width="9.140625" style="190" hidden="1"/>
    <col min="8450" max="8450" width="56.140625" style="190" hidden="1"/>
    <col min="8451" max="8451" width="6.28515625" style="190" hidden="1"/>
    <col min="8452" max="8452" width="4.5703125" style="190" hidden="1"/>
    <col min="8453" max="8453" width="13.42578125" style="190" hidden="1"/>
    <col min="8454" max="8454" width="16.5703125" style="190" hidden="1"/>
    <col min="8455" max="8455" width="16" style="190" hidden="1"/>
    <col min="8456" max="8456" width="19.5703125" style="190" hidden="1"/>
    <col min="8457" max="8457" width="14.5703125" style="190" hidden="1"/>
    <col min="8458" max="8458" width="9.85546875" style="190" hidden="1"/>
    <col min="8459" max="8705" width="9.140625" style="190" hidden="1"/>
    <col min="8706" max="8706" width="56.140625" style="190" hidden="1"/>
    <col min="8707" max="8707" width="6.28515625" style="190" hidden="1"/>
    <col min="8708" max="8708" width="4.5703125" style="190" hidden="1"/>
    <col min="8709" max="8709" width="13.42578125" style="190" hidden="1"/>
    <col min="8710" max="8710" width="16.5703125" style="190" hidden="1"/>
    <col min="8711" max="8711" width="16" style="190" hidden="1"/>
    <col min="8712" max="8712" width="19.5703125" style="190" hidden="1"/>
    <col min="8713" max="8713" width="14.5703125" style="190" hidden="1"/>
    <col min="8714" max="8714" width="9.85546875" style="190" hidden="1"/>
    <col min="8715" max="8961" width="9.140625" style="190" hidden="1"/>
    <col min="8962" max="8962" width="56.140625" style="190" hidden="1"/>
    <col min="8963" max="8963" width="6.28515625" style="190" hidden="1"/>
    <col min="8964" max="8964" width="4.5703125" style="190" hidden="1"/>
    <col min="8965" max="8965" width="13.42578125" style="190" hidden="1"/>
    <col min="8966" max="8966" width="16.5703125" style="190" hidden="1"/>
    <col min="8967" max="8967" width="16" style="190" hidden="1"/>
    <col min="8968" max="8968" width="19.5703125" style="190" hidden="1"/>
    <col min="8969" max="8969" width="14.5703125" style="190" hidden="1"/>
    <col min="8970" max="8970" width="9.85546875" style="190" hidden="1"/>
    <col min="8971" max="9217" width="9.140625" style="190" hidden="1"/>
    <col min="9218" max="9218" width="56.140625" style="190" hidden="1"/>
    <col min="9219" max="9219" width="6.28515625" style="190" hidden="1"/>
    <col min="9220" max="9220" width="4.5703125" style="190" hidden="1"/>
    <col min="9221" max="9221" width="13.42578125" style="190" hidden="1"/>
    <col min="9222" max="9222" width="16.5703125" style="190" hidden="1"/>
    <col min="9223" max="9223" width="16" style="190" hidden="1"/>
    <col min="9224" max="9224" width="19.5703125" style="190" hidden="1"/>
    <col min="9225" max="9225" width="14.5703125" style="190" hidden="1"/>
    <col min="9226" max="9226" width="9.85546875" style="190" hidden="1"/>
    <col min="9227" max="9473" width="9.140625" style="190" hidden="1"/>
    <col min="9474" max="9474" width="56.140625" style="190" hidden="1"/>
    <col min="9475" max="9475" width="6.28515625" style="190" hidden="1"/>
    <col min="9476" max="9476" width="4.5703125" style="190" hidden="1"/>
    <col min="9477" max="9477" width="13.42578125" style="190" hidden="1"/>
    <col min="9478" max="9478" width="16.5703125" style="190" hidden="1"/>
    <col min="9479" max="9479" width="16" style="190" hidden="1"/>
    <col min="9480" max="9480" width="19.5703125" style="190" hidden="1"/>
    <col min="9481" max="9481" width="14.5703125" style="190" hidden="1"/>
    <col min="9482" max="9482" width="9.85546875" style="190" hidden="1"/>
    <col min="9483" max="9729" width="9.140625" style="190" hidden="1"/>
    <col min="9730" max="9730" width="56.140625" style="190" hidden="1"/>
    <col min="9731" max="9731" width="6.28515625" style="190" hidden="1"/>
    <col min="9732" max="9732" width="4.5703125" style="190" hidden="1"/>
    <col min="9733" max="9733" width="13.42578125" style="190" hidden="1"/>
    <col min="9734" max="9734" width="16.5703125" style="190" hidden="1"/>
    <col min="9735" max="9735" width="16" style="190" hidden="1"/>
    <col min="9736" max="9736" width="19.5703125" style="190" hidden="1"/>
    <col min="9737" max="9737" width="14.5703125" style="190" hidden="1"/>
    <col min="9738" max="9738" width="9.85546875" style="190" hidden="1"/>
    <col min="9739" max="9985" width="9.140625" style="190" hidden="1"/>
    <col min="9986" max="9986" width="56.140625" style="190" hidden="1"/>
    <col min="9987" max="9987" width="6.28515625" style="190" hidden="1"/>
    <col min="9988" max="9988" width="4.5703125" style="190" hidden="1"/>
    <col min="9989" max="9989" width="13.42578125" style="190" hidden="1"/>
    <col min="9990" max="9990" width="16.5703125" style="190" hidden="1"/>
    <col min="9991" max="9991" width="16" style="190" hidden="1"/>
    <col min="9992" max="9992" width="19.5703125" style="190" hidden="1"/>
    <col min="9993" max="9993" width="14.5703125" style="190" hidden="1"/>
    <col min="9994" max="9994" width="9.85546875" style="190" hidden="1"/>
    <col min="9995" max="10241" width="9.140625" style="190" hidden="1"/>
    <col min="10242" max="10242" width="56.140625" style="190" hidden="1"/>
    <col min="10243" max="10243" width="6.28515625" style="190" hidden="1"/>
    <col min="10244" max="10244" width="4.5703125" style="190" hidden="1"/>
    <col min="10245" max="10245" width="13.42578125" style="190" hidden="1"/>
    <col min="10246" max="10246" width="16.5703125" style="190" hidden="1"/>
    <col min="10247" max="10247" width="16" style="190" hidden="1"/>
    <col min="10248" max="10248" width="19.5703125" style="190" hidden="1"/>
    <col min="10249" max="10249" width="14.5703125" style="190" hidden="1"/>
    <col min="10250" max="10250" width="9.85546875" style="190" hidden="1"/>
    <col min="10251" max="10497" width="9.140625" style="190" hidden="1"/>
    <col min="10498" max="10498" width="56.140625" style="190" hidden="1"/>
    <col min="10499" max="10499" width="6.28515625" style="190" hidden="1"/>
    <col min="10500" max="10500" width="4.5703125" style="190" hidden="1"/>
    <col min="10501" max="10501" width="13.42578125" style="190" hidden="1"/>
    <col min="10502" max="10502" width="16.5703125" style="190" hidden="1"/>
    <col min="10503" max="10503" width="16" style="190" hidden="1"/>
    <col min="10504" max="10504" width="19.5703125" style="190" hidden="1"/>
    <col min="10505" max="10505" width="14.5703125" style="190" hidden="1"/>
    <col min="10506" max="10506" width="9.85546875" style="190" hidden="1"/>
    <col min="10507" max="10753" width="9.140625" style="190" hidden="1"/>
    <col min="10754" max="10754" width="56.140625" style="190" hidden="1"/>
    <col min="10755" max="10755" width="6.28515625" style="190" hidden="1"/>
    <col min="10756" max="10756" width="4.5703125" style="190" hidden="1"/>
    <col min="10757" max="10757" width="13.42578125" style="190" hidden="1"/>
    <col min="10758" max="10758" width="16.5703125" style="190" hidden="1"/>
    <col min="10759" max="10759" width="16" style="190" hidden="1"/>
    <col min="10760" max="10760" width="19.5703125" style="190" hidden="1"/>
    <col min="10761" max="10761" width="14.5703125" style="190" hidden="1"/>
    <col min="10762" max="10762" width="9.85546875" style="190" hidden="1"/>
    <col min="10763" max="11009" width="9.140625" style="190" hidden="1"/>
    <col min="11010" max="11010" width="56.140625" style="190" hidden="1"/>
    <col min="11011" max="11011" width="6.28515625" style="190" hidden="1"/>
    <col min="11012" max="11012" width="4.5703125" style="190" hidden="1"/>
    <col min="11013" max="11013" width="13.42578125" style="190" hidden="1"/>
    <col min="11014" max="11014" width="16.5703125" style="190" hidden="1"/>
    <col min="11015" max="11015" width="16" style="190" hidden="1"/>
    <col min="11016" max="11016" width="19.5703125" style="190" hidden="1"/>
    <col min="11017" max="11017" width="14.5703125" style="190" hidden="1"/>
    <col min="11018" max="11018" width="9.85546875" style="190" hidden="1"/>
    <col min="11019" max="11265" width="9.140625" style="190" hidden="1"/>
    <col min="11266" max="11266" width="56.140625" style="190" hidden="1"/>
    <col min="11267" max="11267" width="6.28515625" style="190" hidden="1"/>
    <col min="11268" max="11268" width="4.5703125" style="190" hidden="1"/>
    <col min="11269" max="11269" width="13.42578125" style="190" hidden="1"/>
    <col min="11270" max="11270" width="16.5703125" style="190" hidden="1"/>
    <col min="11271" max="11271" width="16" style="190" hidden="1"/>
    <col min="11272" max="11272" width="19.5703125" style="190" hidden="1"/>
    <col min="11273" max="11273" width="14.5703125" style="190" hidden="1"/>
    <col min="11274" max="11274" width="9.85546875" style="190" hidden="1"/>
    <col min="11275" max="11521" width="9.140625" style="190" hidden="1"/>
    <col min="11522" max="11522" width="56.140625" style="190" hidden="1"/>
    <col min="11523" max="11523" width="6.28515625" style="190" hidden="1"/>
    <col min="11524" max="11524" width="4.5703125" style="190" hidden="1"/>
    <col min="11525" max="11525" width="13.42578125" style="190" hidden="1"/>
    <col min="11526" max="11526" width="16.5703125" style="190" hidden="1"/>
    <col min="11527" max="11527" width="16" style="190" hidden="1"/>
    <col min="11528" max="11528" width="19.5703125" style="190" hidden="1"/>
    <col min="11529" max="11529" width="14.5703125" style="190" hidden="1"/>
    <col min="11530" max="11530" width="9.85546875" style="190" hidden="1"/>
    <col min="11531" max="11777" width="9.140625" style="190" hidden="1"/>
    <col min="11778" max="11778" width="56.140625" style="190" hidden="1"/>
    <col min="11779" max="11779" width="6.28515625" style="190" hidden="1"/>
    <col min="11780" max="11780" width="4.5703125" style="190" hidden="1"/>
    <col min="11781" max="11781" width="13.42578125" style="190" hidden="1"/>
    <col min="11782" max="11782" width="16.5703125" style="190" hidden="1"/>
    <col min="11783" max="11783" width="16" style="190" hidden="1"/>
    <col min="11784" max="11784" width="19.5703125" style="190" hidden="1"/>
    <col min="11785" max="11785" width="14.5703125" style="190" hidden="1"/>
    <col min="11786" max="11786" width="9.85546875" style="190" hidden="1"/>
    <col min="11787" max="12033" width="9.140625" style="190" hidden="1"/>
    <col min="12034" max="12034" width="56.140625" style="190" hidden="1"/>
    <col min="12035" max="12035" width="6.28515625" style="190" hidden="1"/>
    <col min="12036" max="12036" width="4.5703125" style="190" hidden="1"/>
    <col min="12037" max="12037" width="13.42578125" style="190" hidden="1"/>
    <col min="12038" max="12038" width="16.5703125" style="190" hidden="1"/>
    <col min="12039" max="12039" width="16" style="190" hidden="1"/>
    <col min="12040" max="12040" width="19.5703125" style="190" hidden="1"/>
    <col min="12041" max="12041" width="14.5703125" style="190" hidden="1"/>
    <col min="12042" max="12042" width="9.85546875" style="190" hidden="1"/>
    <col min="12043" max="12289" width="9.140625" style="190" hidden="1"/>
    <col min="12290" max="12290" width="56.140625" style="190" hidden="1"/>
    <col min="12291" max="12291" width="6.28515625" style="190" hidden="1"/>
    <col min="12292" max="12292" width="4.5703125" style="190" hidden="1"/>
    <col min="12293" max="12293" width="13.42578125" style="190" hidden="1"/>
    <col min="12294" max="12294" width="16.5703125" style="190" hidden="1"/>
    <col min="12295" max="12295" width="16" style="190" hidden="1"/>
    <col min="12296" max="12296" width="19.5703125" style="190" hidden="1"/>
    <col min="12297" max="12297" width="14.5703125" style="190" hidden="1"/>
    <col min="12298" max="12298" width="9.85546875" style="190" hidden="1"/>
    <col min="12299" max="12545" width="9.140625" style="190" hidden="1"/>
    <col min="12546" max="12546" width="56.140625" style="190" hidden="1"/>
    <col min="12547" max="12547" width="6.28515625" style="190" hidden="1"/>
    <col min="12548" max="12548" width="4.5703125" style="190" hidden="1"/>
    <col min="12549" max="12549" width="13.42578125" style="190" hidden="1"/>
    <col min="12550" max="12550" width="16.5703125" style="190" hidden="1"/>
    <col min="12551" max="12551" width="16" style="190" hidden="1"/>
    <col min="12552" max="12552" width="19.5703125" style="190" hidden="1"/>
    <col min="12553" max="12553" width="14.5703125" style="190" hidden="1"/>
    <col min="12554" max="12554" width="9.85546875" style="190" hidden="1"/>
    <col min="12555" max="12801" width="9.140625" style="190" hidden="1"/>
    <col min="12802" max="12802" width="56.140625" style="190" hidden="1"/>
    <col min="12803" max="12803" width="6.28515625" style="190" hidden="1"/>
    <col min="12804" max="12804" width="4.5703125" style="190" hidden="1"/>
    <col min="12805" max="12805" width="13.42578125" style="190" hidden="1"/>
    <col min="12806" max="12806" width="16.5703125" style="190" hidden="1"/>
    <col min="12807" max="12807" width="16" style="190" hidden="1"/>
    <col min="12808" max="12808" width="19.5703125" style="190" hidden="1"/>
    <col min="12809" max="12809" width="14.5703125" style="190" hidden="1"/>
    <col min="12810" max="12810" width="9.85546875" style="190" hidden="1"/>
    <col min="12811" max="13057" width="9.140625" style="190" hidden="1"/>
    <col min="13058" max="13058" width="56.140625" style="190" hidden="1"/>
    <col min="13059" max="13059" width="6.28515625" style="190" hidden="1"/>
    <col min="13060" max="13060" width="4.5703125" style="190" hidden="1"/>
    <col min="13061" max="13061" width="13.42578125" style="190" hidden="1"/>
    <col min="13062" max="13062" width="16.5703125" style="190" hidden="1"/>
    <col min="13063" max="13063" width="16" style="190" hidden="1"/>
    <col min="13064" max="13064" width="19.5703125" style="190" hidden="1"/>
    <col min="13065" max="13065" width="14.5703125" style="190" hidden="1"/>
    <col min="13066" max="13066" width="9.85546875" style="190" hidden="1"/>
    <col min="13067" max="13313" width="9.140625" style="190" hidden="1"/>
    <col min="13314" max="13314" width="56.140625" style="190" hidden="1"/>
    <col min="13315" max="13315" width="6.28515625" style="190" hidden="1"/>
    <col min="13316" max="13316" width="4.5703125" style="190" hidden="1"/>
    <col min="13317" max="13317" width="13.42578125" style="190" hidden="1"/>
    <col min="13318" max="13318" width="16.5703125" style="190" hidden="1"/>
    <col min="13319" max="13319" width="16" style="190" hidden="1"/>
    <col min="13320" max="13320" width="19.5703125" style="190" hidden="1"/>
    <col min="13321" max="13321" width="14.5703125" style="190" hidden="1"/>
    <col min="13322" max="13322" width="9.85546875" style="190" hidden="1"/>
    <col min="13323" max="13569" width="9.140625" style="190" hidden="1"/>
    <col min="13570" max="13570" width="56.140625" style="190" hidden="1"/>
    <col min="13571" max="13571" width="6.28515625" style="190" hidden="1"/>
    <col min="13572" max="13572" width="4.5703125" style="190" hidden="1"/>
    <col min="13573" max="13573" width="13.42578125" style="190" hidden="1"/>
    <col min="13574" max="13574" width="16.5703125" style="190" hidden="1"/>
    <col min="13575" max="13575" width="16" style="190" hidden="1"/>
    <col min="13576" max="13576" width="19.5703125" style="190" hidden="1"/>
    <col min="13577" max="13577" width="14.5703125" style="190" hidden="1"/>
    <col min="13578" max="13578" width="9.85546875" style="190" hidden="1"/>
    <col min="13579" max="13825" width="9.140625" style="190" hidden="1"/>
    <col min="13826" max="13826" width="56.140625" style="190" hidden="1"/>
    <col min="13827" max="13827" width="6.28515625" style="190" hidden="1"/>
    <col min="13828" max="13828" width="4.5703125" style="190" hidden="1"/>
    <col min="13829" max="13829" width="13.42578125" style="190" hidden="1"/>
    <col min="13830" max="13830" width="16.5703125" style="190" hidden="1"/>
    <col min="13831" max="13831" width="16" style="190" hidden="1"/>
    <col min="13832" max="13832" width="19.5703125" style="190" hidden="1"/>
    <col min="13833" max="13833" width="14.5703125" style="190" hidden="1"/>
    <col min="13834" max="13834" width="9.85546875" style="190" hidden="1"/>
    <col min="13835" max="14081" width="9.140625" style="190" hidden="1"/>
    <col min="14082" max="14082" width="56.140625" style="190" hidden="1"/>
    <col min="14083" max="14083" width="6.28515625" style="190" hidden="1"/>
    <col min="14084" max="14084" width="4.5703125" style="190" hidden="1"/>
    <col min="14085" max="14085" width="13.42578125" style="190" hidden="1"/>
    <col min="14086" max="14086" width="16.5703125" style="190" hidden="1"/>
    <col min="14087" max="14087" width="16" style="190" hidden="1"/>
    <col min="14088" max="14088" width="19.5703125" style="190" hidden="1"/>
    <col min="14089" max="14089" width="14.5703125" style="190" hidden="1"/>
    <col min="14090" max="14090" width="9.85546875" style="190" hidden="1"/>
    <col min="14091" max="14337" width="9.140625" style="190" hidden="1"/>
    <col min="14338" max="14338" width="56.140625" style="190" hidden="1"/>
    <col min="14339" max="14339" width="6.28515625" style="190" hidden="1"/>
    <col min="14340" max="14340" width="4.5703125" style="190" hidden="1"/>
    <col min="14341" max="14341" width="13.42578125" style="190" hidden="1"/>
    <col min="14342" max="14342" width="16.5703125" style="190" hidden="1"/>
    <col min="14343" max="14343" width="16" style="190" hidden="1"/>
    <col min="14344" max="14344" width="19.5703125" style="190" hidden="1"/>
    <col min="14345" max="14345" width="14.5703125" style="190" hidden="1"/>
    <col min="14346" max="14346" width="9.85546875" style="190" hidden="1"/>
    <col min="14347" max="14593" width="9.140625" style="190" hidden="1"/>
    <col min="14594" max="14594" width="56.140625" style="190" hidden="1"/>
    <col min="14595" max="14595" width="6.28515625" style="190" hidden="1"/>
    <col min="14596" max="14596" width="4.5703125" style="190" hidden="1"/>
    <col min="14597" max="14597" width="13.42578125" style="190" hidden="1"/>
    <col min="14598" max="14598" width="16.5703125" style="190" hidden="1"/>
    <col min="14599" max="14599" width="16" style="190" hidden="1"/>
    <col min="14600" max="14600" width="19.5703125" style="190" hidden="1"/>
    <col min="14601" max="14601" width="14.5703125" style="190" hidden="1"/>
    <col min="14602" max="14602" width="9.85546875" style="190" hidden="1"/>
    <col min="14603" max="14849" width="9.140625" style="190" hidden="1"/>
    <col min="14850" max="14850" width="56.140625" style="190" hidden="1"/>
    <col min="14851" max="14851" width="6.28515625" style="190" hidden="1"/>
    <col min="14852" max="14852" width="4.5703125" style="190" hidden="1"/>
    <col min="14853" max="14853" width="13.42578125" style="190" hidden="1"/>
    <col min="14854" max="14854" width="16.5703125" style="190" hidden="1"/>
    <col min="14855" max="14855" width="16" style="190" hidden="1"/>
    <col min="14856" max="14856" width="19.5703125" style="190" hidden="1"/>
    <col min="14857" max="14857" width="14.5703125" style="190" hidden="1"/>
    <col min="14858" max="14858" width="9.85546875" style="190" hidden="1"/>
    <col min="14859" max="15105" width="9.140625" style="190" hidden="1"/>
    <col min="15106" max="15106" width="56.140625" style="190" hidden="1"/>
    <col min="15107" max="15107" width="6.28515625" style="190" hidden="1"/>
    <col min="15108" max="15108" width="4.5703125" style="190" hidden="1"/>
    <col min="15109" max="15109" width="13.42578125" style="190" hidden="1"/>
    <col min="15110" max="15110" width="16.5703125" style="190" hidden="1"/>
    <col min="15111" max="15111" width="16" style="190" hidden="1"/>
    <col min="15112" max="15112" width="19.5703125" style="190" hidden="1"/>
    <col min="15113" max="15113" width="14.5703125" style="190" hidden="1"/>
    <col min="15114" max="15114" width="9.85546875" style="190" hidden="1"/>
    <col min="15115" max="15361" width="9.140625" style="190" hidden="1"/>
    <col min="15362" max="15362" width="56.140625" style="190" hidden="1"/>
    <col min="15363" max="15363" width="6.28515625" style="190" hidden="1"/>
    <col min="15364" max="15364" width="4.5703125" style="190" hidden="1"/>
    <col min="15365" max="15365" width="13.42578125" style="190" hidden="1"/>
    <col min="15366" max="15366" width="16.5703125" style="190" hidden="1"/>
    <col min="15367" max="15367" width="16" style="190" hidden="1"/>
    <col min="15368" max="15368" width="19.5703125" style="190" hidden="1"/>
    <col min="15369" max="15369" width="14.5703125" style="190" hidden="1"/>
    <col min="15370" max="15370" width="9.85546875" style="190" hidden="1"/>
    <col min="15371" max="15617" width="9.140625" style="190" hidden="1"/>
    <col min="15618" max="15618" width="56.140625" style="190" hidden="1"/>
    <col min="15619" max="15619" width="6.28515625" style="190" hidden="1"/>
    <col min="15620" max="15620" width="4.5703125" style="190" hidden="1"/>
    <col min="15621" max="15621" width="13.42578125" style="190" hidden="1"/>
    <col min="15622" max="15622" width="16.5703125" style="190" hidden="1"/>
    <col min="15623" max="15623" width="16" style="190" hidden="1"/>
    <col min="15624" max="15624" width="19.5703125" style="190" hidden="1"/>
    <col min="15625" max="15625" width="14.5703125" style="190" hidden="1"/>
    <col min="15626" max="15626" width="9.85546875" style="190" hidden="1"/>
    <col min="15627" max="15873" width="9.140625" style="190" hidden="1"/>
    <col min="15874" max="15874" width="56.140625" style="190" hidden="1"/>
    <col min="15875" max="15875" width="6.28515625" style="190" hidden="1"/>
    <col min="15876" max="15876" width="4.5703125" style="190" hidden="1"/>
    <col min="15877" max="15877" width="13.42578125" style="190" hidden="1"/>
    <col min="15878" max="15878" width="16.5703125" style="190" hidden="1"/>
    <col min="15879" max="15879" width="16" style="190" hidden="1"/>
    <col min="15880" max="15880" width="19.5703125" style="190" hidden="1"/>
    <col min="15881" max="15881" width="14.5703125" style="190" hidden="1"/>
    <col min="15882" max="15882" width="9.85546875" style="190" hidden="1"/>
    <col min="15883" max="16129" width="9.140625" style="190" hidden="1"/>
    <col min="16130" max="16130" width="56.140625" style="190" hidden="1"/>
    <col min="16131" max="16131" width="6.28515625" style="190" hidden="1"/>
    <col min="16132" max="16132" width="4.5703125" style="190" hidden="1"/>
    <col min="16133" max="16133" width="13.42578125" style="190" hidden="1"/>
    <col min="16134" max="16134" width="16.5703125" style="190" hidden="1"/>
    <col min="16135" max="16135" width="16" style="190" hidden="1"/>
    <col min="16136" max="16136" width="19.5703125" style="190" hidden="1"/>
    <col min="16137" max="16137" width="14.5703125" style="190" hidden="1"/>
    <col min="16138" max="16138" width="9.85546875" style="190" hidden="1"/>
    <col min="16139" max="16384" width="9.140625" style="190" hidden="1"/>
  </cols>
  <sheetData>
    <row r="1" spans="2:10" s="191" customFormat="1" ht="15">
      <c r="B1" s="645" t="s">
        <v>327</v>
      </c>
      <c r="C1" s="645"/>
      <c r="D1" s="645"/>
      <c r="E1" s="645"/>
      <c r="F1" s="645"/>
      <c r="G1" s="645"/>
      <c r="H1" s="645"/>
      <c r="I1" s="190"/>
      <c r="J1" s="190"/>
    </row>
    <row r="2" spans="2:10" s="191" customFormat="1" ht="15">
      <c r="B2" s="646" t="s">
        <v>328</v>
      </c>
      <c r="C2" s="646"/>
      <c r="D2" s="646"/>
      <c r="E2" s="646"/>
      <c r="F2" s="646"/>
      <c r="G2" s="646"/>
      <c r="H2" s="646"/>
      <c r="I2" s="190"/>
      <c r="J2" s="190"/>
    </row>
    <row r="3" spans="2:10" s="191" customFormat="1" ht="15.75" thickBot="1">
      <c r="B3" s="192" t="s">
        <v>326</v>
      </c>
      <c r="C3" s="192"/>
      <c r="D3" s="193"/>
      <c r="E3" s="193"/>
      <c r="F3" s="193"/>
      <c r="G3" s="193"/>
      <c r="H3" s="193"/>
      <c r="I3" s="190"/>
      <c r="J3" s="190"/>
    </row>
    <row r="4" spans="2:10" s="191" customFormat="1" ht="15.75" thickBot="1">
      <c r="B4" s="79" t="s">
        <v>54</v>
      </c>
      <c r="C4" s="192"/>
      <c r="D4" s="193"/>
      <c r="E4" s="193"/>
      <c r="F4" s="193"/>
      <c r="G4" s="272" t="s">
        <v>117</v>
      </c>
      <c r="H4" s="272" t="s">
        <v>112</v>
      </c>
      <c r="I4" s="190"/>
      <c r="J4" s="190"/>
    </row>
    <row r="5" spans="2:10" s="191" customFormat="1" ht="15.75" thickBot="1">
      <c r="B5" s="192"/>
      <c r="C5" s="192"/>
      <c r="D5" s="193"/>
      <c r="E5" s="193"/>
      <c r="F5" s="193"/>
      <c r="G5" s="476">
        <f>TOTALIZADOR!C20</f>
        <v>315354.01867299993</v>
      </c>
      <c r="H5" s="477" t="e">
        <f>SUM(RESUMO_BIOMANGUINHOS!C53,RESUMO_BIOMANGUINHOS!C57,RESUMO_BIOMANGUINHOS!C59,RESUMO_BIOMANGUINHOS!C61,RESUMO_IFF!C41,RESUMO_IFF!C45,RESUMO_IFF!C47,RESUMO_IFF!C49,RESUMO_INI!C38,RESUMO_INI!C42,RESUMO_INI!C44,RESUMO_INI!C46,'RESUMO_DEMAIS UNIDADES'!C83,'RESUMO_DEMAIS UNIDADES'!C87,'RESUMO_DEMAIS UNIDADES'!C89,'RESUMO_DEMAIS UNIDADES'!C91,)</f>
        <v>#DIV/0!</v>
      </c>
      <c r="I5" s="190"/>
      <c r="J5" s="190"/>
    </row>
    <row r="6" spans="2:10" ht="15.75" customHeight="1" thickBot="1">
      <c r="B6" s="647" t="s">
        <v>121</v>
      </c>
      <c r="C6" s="647" t="s">
        <v>40</v>
      </c>
      <c r="D6" s="270" t="s">
        <v>56</v>
      </c>
      <c r="E6" s="649" t="s">
        <v>57</v>
      </c>
      <c r="F6" s="650"/>
      <c r="G6" s="650"/>
      <c r="H6" s="651"/>
    </row>
    <row r="7" spans="2:10" ht="37.5" customHeight="1" thickBot="1">
      <c r="B7" s="648"/>
      <c r="C7" s="648"/>
      <c r="D7" s="271" t="s">
        <v>58</v>
      </c>
      <c r="E7" s="271" t="s">
        <v>59</v>
      </c>
      <c r="F7" s="483" t="s">
        <v>58</v>
      </c>
      <c r="G7" s="483" t="s">
        <v>60</v>
      </c>
      <c r="H7" s="483" t="s">
        <v>61</v>
      </c>
    </row>
    <row r="8" spans="2:10" ht="12" thickTop="1">
      <c r="B8" s="487" t="s">
        <v>241</v>
      </c>
      <c r="C8" s="488" t="s">
        <v>242</v>
      </c>
      <c r="D8" s="489">
        <v>497</v>
      </c>
      <c r="E8" s="484">
        <v>0</v>
      </c>
      <c r="F8" s="470">
        <f>E8*D8</f>
        <v>0</v>
      </c>
      <c r="G8" s="470">
        <f>F8/12</f>
        <v>0</v>
      </c>
      <c r="H8" s="471">
        <f t="shared" ref="H8:H88" si="0">G8/$G$5</f>
        <v>0</v>
      </c>
    </row>
    <row r="9" spans="2:10" ht="21">
      <c r="B9" s="490" t="s">
        <v>243</v>
      </c>
      <c r="C9" s="491" t="s">
        <v>244</v>
      </c>
      <c r="D9" s="492">
        <v>5400</v>
      </c>
      <c r="E9" s="485">
        <v>0</v>
      </c>
      <c r="F9" s="472">
        <f t="shared" ref="F9:F88" si="1">E9*D9</f>
        <v>0</v>
      </c>
      <c r="G9" s="472">
        <f t="shared" ref="G9:G88" si="2">F9/12</f>
        <v>0</v>
      </c>
      <c r="H9" s="473">
        <f t="shared" si="0"/>
        <v>0</v>
      </c>
    </row>
    <row r="10" spans="2:10">
      <c r="B10" s="490" t="s">
        <v>245</v>
      </c>
      <c r="C10" s="491" t="s">
        <v>246</v>
      </c>
      <c r="D10" s="492">
        <v>2160</v>
      </c>
      <c r="E10" s="485">
        <v>0</v>
      </c>
      <c r="F10" s="472">
        <f t="shared" si="1"/>
        <v>0</v>
      </c>
      <c r="G10" s="472">
        <f t="shared" si="2"/>
        <v>0</v>
      </c>
      <c r="H10" s="473">
        <f t="shared" si="0"/>
        <v>0</v>
      </c>
    </row>
    <row r="11" spans="2:10">
      <c r="B11" s="490" t="s">
        <v>247</v>
      </c>
      <c r="C11" s="491" t="s">
        <v>248</v>
      </c>
      <c r="D11" s="493">
        <v>108</v>
      </c>
      <c r="E11" s="485">
        <v>0</v>
      </c>
      <c r="F11" s="472">
        <f t="shared" si="1"/>
        <v>0</v>
      </c>
      <c r="G11" s="472">
        <f t="shared" si="2"/>
        <v>0</v>
      </c>
      <c r="H11" s="473">
        <f t="shared" si="0"/>
        <v>0</v>
      </c>
    </row>
    <row r="12" spans="2:10">
      <c r="B12" s="490" t="s">
        <v>249</v>
      </c>
      <c r="C12" s="491" t="s">
        <v>250</v>
      </c>
      <c r="D12" s="493">
        <v>344</v>
      </c>
      <c r="E12" s="485">
        <v>0</v>
      </c>
      <c r="F12" s="472">
        <f t="shared" si="1"/>
        <v>0</v>
      </c>
      <c r="G12" s="472">
        <f t="shared" si="2"/>
        <v>0</v>
      </c>
      <c r="H12" s="473">
        <f t="shared" si="0"/>
        <v>0</v>
      </c>
    </row>
    <row r="13" spans="2:10" ht="21">
      <c r="B13" s="490" t="s">
        <v>251</v>
      </c>
      <c r="C13" s="491" t="s">
        <v>252</v>
      </c>
      <c r="D13" s="492">
        <v>6480</v>
      </c>
      <c r="E13" s="485">
        <v>0</v>
      </c>
      <c r="F13" s="472">
        <f t="shared" si="1"/>
        <v>0</v>
      </c>
      <c r="G13" s="472">
        <f t="shared" si="2"/>
        <v>0</v>
      </c>
      <c r="H13" s="473">
        <f t="shared" si="0"/>
        <v>0</v>
      </c>
    </row>
    <row r="14" spans="2:10" ht="21">
      <c r="B14" s="490" t="s">
        <v>253</v>
      </c>
      <c r="C14" s="491" t="s">
        <v>252</v>
      </c>
      <c r="D14" s="492">
        <v>6480</v>
      </c>
      <c r="E14" s="485">
        <v>0</v>
      </c>
      <c r="F14" s="472">
        <f t="shared" si="1"/>
        <v>0</v>
      </c>
      <c r="G14" s="472">
        <f t="shared" si="2"/>
        <v>0</v>
      </c>
      <c r="H14" s="473">
        <f t="shared" si="0"/>
        <v>0</v>
      </c>
    </row>
    <row r="15" spans="2:10" ht="42">
      <c r="B15" s="490" t="s">
        <v>254</v>
      </c>
      <c r="C15" s="491" t="s">
        <v>252</v>
      </c>
      <c r="D15" s="492">
        <v>2700</v>
      </c>
      <c r="E15" s="485">
        <v>0</v>
      </c>
      <c r="F15" s="472">
        <f t="shared" si="1"/>
        <v>0</v>
      </c>
      <c r="G15" s="472">
        <f t="shared" si="2"/>
        <v>0</v>
      </c>
      <c r="H15" s="473">
        <f t="shared" si="0"/>
        <v>0</v>
      </c>
    </row>
    <row r="16" spans="2:10" ht="42">
      <c r="B16" s="490" t="s">
        <v>255</v>
      </c>
      <c r="C16" s="491" t="s">
        <v>252</v>
      </c>
      <c r="D16" s="492">
        <v>2700</v>
      </c>
      <c r="E16" s="485">
        <v>0</v>
      </c>
      <c r="F16" s="472">
        <f t="shared" si="1"/>
        <v>0</v>
      </c>
      <c r="G16" s="472">
        <f t="shared" si="2"/>
        <v>0</v>
      </c>
      <c r="H16" s="473">
        <f t="shared" si="0"/>
        <v>0</v>
      </c>
    </row>
    <row r="17" spans="2:8" ht="21">
      <c r="B17" s="490" t="s">
        <v>256</v>
      </c>
      <c r="C17" s="491" t="s">
        <v>244</v>
      </c>
      <c r="D17" s="492">
        <v>7560</v>
      </c>
      <c r="E17" s="485">
        <v>0</v>
      </c>
      <c r="F17" s="472">
        <f t="shared" si="1"/>
        <v>0</v>
      </c>
      <c r="G17" s="472">
        <f t="shared" si="2"/>
        <v>0</v>
      </c>
      <c r="H17" s="473">
        <f t="shared" si="0"/>
        <v>0</v>
      </c>
    </row>
    <row r="18" spans="2:8">
      <c r="B18" s="490" t="s">
        <v>257</v>
      </c>
      <c r="C18" s="491" t="s">
        <v>258</v>
      </c>
      <c r="D18" s="492">
        <v>43200</v>
      </c>
      <c r="E18" s="485">
        <v>0</v>
      </c>
      <c r="F18" s="472">
        <f t="shared" si="1"/>
        <v>0</v>
      </c>
      <c r="G18" s="472">
        <f t="shared" si="2"/>
        <v>0</v>
      </c>
      <c r="H18" s="473">
        <f t="shared" si="0"/>
        <v>0</v>
      </c>
    </row>
    <row r="19" spans="2:8" ht="21">
      <c r="B19" s="490" t="s">
        <v>259</v>
      </c>
      <c r="C19" s="491" t="s">
        <v>260</v>
      </c>
      <c r="D19" s="492">
        <v>2160</v>
      </c>
      <c r="E19" s="485">
        <v>0</v>
      </c>
      <c r="F19" s="472">
        <f t="shared" si="1"/>
        <v>0</v>
      </c>
      <c r="G19" s="472">
        <f t="shared" si="2"/>
        <v>0</v>
      </c>
      <c r="H19" s="473">
        <f t="shared" si="0"/>
        <v>0</v>
      </c>
    </row>
    <row r="20" spans="2:8" ht="21">
      <c r="B20" s="490" t="s">
        <v>261</v>
      </c>
      <c r="C20" s="491" t="s">
        <v>244</v>
      </c>
      <c r="D20" s="492">
        <v>2700</v>
      </c>
      <c r="E20" s="485">
        <v>0</v>
      </c>
      <c r="F20" s="472">
        <f t="shared" si="1"/>
        <v>0</v>
      </c>
      <c r="G20" s="472">
        <f t="shared" si="2"/>
        <v>0</v>
      </c>
      <c r="H20" s="473">
        <f t="shared" si="0"/>
        <v>0</v>
      </c>
    </row>
    <row r="21" spans="2:8" ht="21">
      <c r="B21" s="490" t="s">
        <v>262</v>
      </c>
      <c r="C21" s="491" t="s">
        <v>244</v>
      </c>
      <c r="D21" s="492">
        <v>3780</v>
      </c>
      <c r="E21" s="485">
        <v>0</v>
      </c>
      <c r="F21" s="472">
        <f t="shared" si="1"/>
        <v>0</v>
      </c>
      <c r="G21" s="472">
        <f t="shared" si="2"/>
        <v>0</v>
      </c>
      <c r="H21" s="473">
        <f t="shared" si="0"/>
        <v>0</v>
      </c>
    </row>
    <row r="22" spans="2:8" ht="21">
      <c r="B22" s="490" t="s">
        <v>263</v>
      </c>
      <c r="C22" s="491" t="s">
        <v>252</v>
      </c>
      <c r="D22" s="492">
        <v>1620</v>
      </c>
      <c r="E22" s="485">
        <v>0</v>
      </c>
      <c r="F22" s="472">
        <f t="shared" si="1"/>
        <v>0</v>
      </c>
      <c r="G22" s="472">
        <f t="shared" si="2"/>
        <v>0</v>
      </c>
      <c r="H22" s="473">
        <f t="shared" si="0"/>
        <v>0</v>
      </c>
    </row>
    <row r="23" spans="2:8">
      <c r="B23" s="490" t="s">
        <v>264</v>
      </c>
      <c r="C23" s="491" t="s">
        <v>265</v>
      </c>
      <c r="D23" s="492">
        <v>12960</v>
      </c>
      <c r="E23" s="485">
        <v>0</v>
      </c>
      <c r="F23" s="472">
        <f t="shared" si="1"/>
        <v>0</v>
      </c>
      <c r="G23" s="472">
        <f t="shared" si="2"/>
        <v>0</v>
      </c>
      <c r="H23" s="473">
        <f t="shared" si="0"/>
        <v>0</v>
      </c>
    </row>
    <row r="24" spans="2:8" ht="21">
      <c r="B24" s="490" t="s">
        <v>266</v>
      </c>
      <c r="C24" s="491" t="s">
        <v>244</v>
      </c>
      <c r="D24" s="492">
        <v>19440</v>
      </c>
      <c r="E24" s="485">
        <v>0</v>
      </c>
      <c r="F24" s="472">
        <f t="shared" si="1"/>
        <v>0</v>
      </c>
      <c r="G24" s="472">
        <f t="shared" si="2"/>
        <v>0</v>
      </c>
      <c r="H24" s="473">
        <f t="shared" si="0"/>
        <v>0</v>
      </c>
    </row>
    <row r="25" spans="2:8" ht="21">
      <c r="B25" s="490" t="s">
        <v>267</v>
      </c>
      <c r="C25" s="491" t="s">
        <v>268</v>
      </c>
      <c r="D25" s="492">
        <v>2160</v>
      </c>
      <c r="E25" s="485">
        <v>0</v>
      </c>
      <c r="F25" s="472">
        <f t="shared" si="1"/>
        <v>0</v>
      </c>
      <c r="G25" s="472">
        <f t="shared" si="2"/>
        <v>0</v>
      </c>
      <c r="H25" s="473">
        <f t="shared" si="0"/>
        <v>0</v>
      </c>
    </row>
    <row r="26" spans="2:8">
      <c r="B26" s="490" t="s">
        <v>269</v>
      </c>
      <c r="C26" s="491" t="s">
        <v>258</v>
      </c>
      <c r="D26" s="492">
        <v>12960</v>
      </c>
      <c r="E26" s="485">
        <v>0</v>
      </c>
      <c r="F26" s="472">
        <f t="shared" si="1"/>
        <v>0</v>
      </c>
      <c r="G26" s="472">
        <f t="shared" si="2"/>
        <v>0</v>
      </c>
      <c r="H26" s="473">
        <f t="shared" si="0"/>
        <v>0</v>
      </c>
    </row>
    <row r="27" spans="2:8" ht="42">
      <c r="B27" s="490" t="s">
        <v>270</v>
      </c>
      <c r="C27" s="491" t="s">
        <v>271</v>
      </c>
      <c r="D27" s="493">
        <v>17</v>
      </c>
      <c r="E27" s="485">
        <v>0</v>
      </c>
      <c r="F27" s="472">
        <f t="shared" si="1"/>
        <v>0</v>
      </c>
      <c r="G27" s="472">
        <f t="shared" si="2"/>
        <v>0</v>
      </c>
      <c r="H27" s="473">
        <f t="shared" si="0"/>
        <v>0</v>
      </c>
    </row>
    <row r="28" spans="2:8" ht="42">
      <c r="B28" s="490" t="s">
        <v>272</v>
      </c>
      <c r="C28" s="491" t="s">
        <v>271</v>
      </c>
      <c r="D28" s="493">
        <v>17</v>
      </c>
      <c r="E28" s="485">
        <v>0</v>
      </c>
      <c r="F28" s="472">
        <f t="shared" si="1"/>
        <v>0</v>
      </c>
      <c r="G28" s="472">
        <f t="shared" si="2"/>
        <v>0</v>
      </c>
      <c r="H28" s="473">
        <f t="shared" si="0"/>
        <v>0</v>
      </c>
    </row>
    <row r="29" spans="2:8" ht="42">
      <c r="B29" s="490" t="s">
        <v>273</v>
      </c>
      <c r="C29" s="491" t="s">
        <v>271</v>
      </c>
      <c r="D29" s="493">
        <v>22</v>
      </c>
      <c r="E29" s="485">
        <v>0</v>
      </c>
      <c r="F29" s="472">
        <f t="shared" si="1"/>
        <v>0</v>
      </c>
      <c r="G29" s="472">
        <f t="shared" si="2"/>
        <v>0</v>
      </c>
      <c r="H29" s="473">
        <f t="shared" si="0"/>
        <v>0</v>
      </c>
    </row>
    <row r="30" spans="2:8" ht="21">
      <c r="B30" s="490" t="s">
        <v>274</v>
      </c>
      <c r="C30" s="491" t="s">
        <v>258</v>
      </c>
      <c r="D30" s="492">
        <v>8640</v>
      </c>
      <c r="E30" s="485">
        <v>0</v>
      </c>
      <c r="F30" s="472">
        <f t="shared" si="1"/>
        <v>0</v>
      </c>
      <c r="G30" s="472">
        <f t="shared" si="2"/>
        <v>0</v>
      </c>
      <c r="H30" s="473">
        <f t="shared" si="0"/>
        <v>0</v>
      </c>
    </row>
    <row r="31" spans="2:8" ht="21">
      <c r="B31" s="490" t="s">
        <v>275</v>
      </c>
      <c r="C31" s="491" t="s">
        <v>244</v>
      </c>
      <c r="D31" s="492">
        <v>5400</v>
      </c>
      <c r="E31" s="485">
        <v>0</v>
      </c>
      <c r="F31" s="472">
        <f t="shared" si="1"/>
        <v>0</v>
      </c>
      <c r="G31" s="472">
        <f t="shared" si="2"/>
        <v>0</v>
      </c>
      <c r="H31" s="473">
        <f t="shared" si="0"/>
        <v>0</v>
      </c>
    </row>
    <row r="32" spans="2:8" ht="21">
      <c r="B32" s="490" t="s">
        <v>276</v>
      </c>
      <c r="C32" s="491" t="s">
        <v>244</v>
      </c>
      <c r="D32" s="492">
        <v>2160</v>
      </c>
      <c r="E32" s="485">
        <v>0</v>
      </c>
      <c r="F32" s="472">
        <f t="shared" si="1"/>
        <v>0</v>
      </c>
      <c r="G32" s="472">
        <f t="shared" si="2"/>
        <v>0</v>
      </c>
      <c r="H32" s="473">
        <f t="shared" si="0"/>
        <v>0</v>
      </c>
    </row>
    <row r="33" spans="2:8" ht="31.5">
      <c r="B33" s="490" t="s">
        <v>277</v>
      </c>
      <c r="C33" s="491" t="s">
        <v>244</v>
      </c>
      <c r="D33" s="492">
        <v>1080</v>
      </c>
      <c r="E33" s="485">
        <v>0</v>
      </c>
      <c r="F33" s="472">
        <f t="shared" si="1"/>
        <v>0</v>
      </c>
      <c r="G33" s="472">
        <f t="shared" si="2"/>
        <v>0</v>
      </c>
      <c r="H33" s="473">
        <f t="shared" si="0"/>
        <v>0</v>
      </c>
    </row>
    <row r="34" spans="2:8">
      <c r="B34" s="490" t="s">
        <v>278</v>
      </c>
      <c r="C34" s="491" t="s">
        <v>258</v>
      </c>
      <c r="D34" s="493">
        <v>216</v>
      </c>
      <c r="E34" s="485">
        <v>0</v>
      </c>
      <c r="F34" s="472">
        <f t="shared" si="1"/>
        <v>0</v>
      </c>
      <c r="G34" s="472">
        <f t="shared" si="2"/>
        <v>0</v>
      </c>
      <c r="H34" s="473">
        <f t="shared" si="0"/>
        <v>0</v>
      </c>
    </row>
    <row r="35" spans="2:8">
      <c r="B35" s="490" t="s">
        <v>279</v>
      </c>
      <c r="C35" s="491" t="s">
        <v>258</v>
      </c>
      <c r="D35" s="493">
        <v>216</v>
      </c>
      <c r="E35" s="485">
        <v>0</v>
      </c>
      <c r="F35" s="472">
        <f t="shared" si="1"/>
        <v>0</v>
      </c>
      <c r="G35" s="472">
        <f t="shared" si="2"/>
        <v>0</v>
      </c>
      <c r="H35" s="473">
        <f t="shared" si="0"/>
        <v>0</v>
      </c>
    </row>
    <row r="36" spans="2:8">
      <c r="B36" s="490" t="s">
        <v>280</v>
      </c>
      <c r="C36" s="491" t="s">
        <v>258</v>
      </c>
      <c r="D36" s="493">
        <v>216</v>
      </c>
      <c r="E36" s="485">
        <v>0</v>
      </c>
      <c r="F36" s="472">
        <f t="shared" si="1"/>
        <v>0</v>
      </c>
      <c r="G36" s="472">
        <f t="shared" si="2"/>
        <v>0</v>
      </c>
      <c r="H36" s="473">
        <f t="shared" si="0"/>
        <v>0</v>
      </c>
    </row>
    <row r="37" spans="2:8" ht="21">
      <c r="B37" s="490" t="s">
        <v>281</v>
      </c>
      <c r="C37" s="491" t="s">
        <v>244</v>
      </c>
      <c r="D37" s="493">
        <v>432</v>
      </c>
      <c r="E37" s="485">
        <v>0</v>
      </c>
      <c r="F37" s="472">
        <f t="shared" si="1"/>
        <v>0</v>
      </c>
      <c r="G37" s="472">
        <f t="shared" si="2"/>
        <v>0</v>
      </c>
      <c r="H37" s="473">
        <f t="shared" si="0"/>
        <v>0</v>
      </c>
    </row>
    <row r="38" spans="2:8" ht="21">
      <c r="B38" s="490" t="s">
        <v>282</v>
      </c>
      <c r="C38" s="491" t="s">
        <v>283</v>
      </c>
      <c r="D38" s="492">
        <v>1080</v>
      </c>
      <c r="E38" s="485">
        <v>0</v>
      </c>
      <c r="F38" s="472">
        <f t="shared" si="1"/>
        <v>0</v>
      </c>
      <c r="G38" s="472">
        <f t="shared" si="2"/>
        <v>0</v>
      </c>
      <c r="H38" s="473">
        <f t="shared" si="0"/>
        <v>0</v>
      </c>
    </row>
    <row r="39" spans="2:8" ht="21">
      <c r="B39" s="490" t="s">
        <v>284</v>
      </c>
      <c r="C39" s="491" t="s">
        <v>285</v>
      </c>
      <c r="D39" s="492">
        <v>12960</v>
      </c>
      <c r="E39" s="485">
        <v>0</v>
      </c>
      <c r="F39" s="472">
        <f t="shared" si="1"/>
        <v>0</v>
      </c>
      <c r="G39" s="472">
        <f t="shared" si="2"/>
        <v>0</v>
      </c>
      <c r="H39" s="473">
        <f t="shared" si="0"/>
        <v>0</v>
      </c>
    </row>
    <row r="40" spans="2:8" ht="94.5">
      <c r="B40" s="490" t="s">
        <v>286</v>
      </c>
      <c r="C40" s="491" t="s">
        <v>287</v>
      </c>
      <c r="D40" s="492">
        <v>5400</v>
      </c>
      <c r="E40" s="485">
        <v>0</v>
      </c>
      <c r="F40" s="472">
        <f t="shared" si="1"/>
        <v>0</v>
      </c>
      <c r="G40" s="472">
        <f t="shared" si="2"/>
        <v>0</v>
      </c>
      <c r="H40" s="473">
        <f t="shared" si="0"/>
        <v>0</v>
      </c>
    </row>
    <row r="41" spans="2:8" ht="42">
      <c r="B41" s="490" t="s">
        <v>288</v>
      </c>
      <c r="C41" s="491" t="s">
        <v>244</v>
      </c>
      <c r="D41" s="493">
        <v>108</v>
      </c>
      <c r="E41" s="485">
        <v>0</v>
      </c>
      <c r="F41" s="472">
        <f t="shared" si="1"/>
        <v>0</v>
      </c>
      <c r="G41" s="472">
        <f t="shared" si="2"/>
        <v>0</v>
      </c>
      <c r="H41" s="473">
        <f t="shared" si="0"/>
        <v>0</v>
      </c>
    </row>
    <row r="42" spans="2:8" ht="52.5">
      <c r="B42" s="490" t="s">
        <v>289</v>
      </c>
      <c r="C42" s="491" t="s">
        <v>258</v>
      </c>
      <c r="D42" s="493">
        <v>432</v>
      </c>
      <c r="E42" s="485">
        <v>0</v>
      </c>
      <c r="F42" s="472">
        <f t="shared" si="1"/>
        <v>0</v>
      </c>
      <c r="G42" s="472">
        <f t="shared" si="2"/>
        <v>0</v>
      </c>
      <c r="H42" s="473">
        <f t="shared" si="0"/>
        <v>0</v>
      </c>
    </row>
    <row r="43" spans="2:8" ht="52.5">
      <c r="B43" s="490" t="s">
        <v>290</v>
      </c>
      <c r="C43" s="491" t="s">
        <v>258</v>
      </c>
      <c r="D43" s="493">
        <v>432</v>
      </c>
      <c r="E43" s="485">
        <v>0</v>
      </c>
      <c r="F43" s="472">
        <f t="shared" si="1"/>
        <v>0</v>
      </c>
      <c r="G43" s="472">
        <f t="shared" si="2"/>
        <v>0</v>
      </c>
      <c r="H43" s="473">
        <f t="shared" si="0"/>
        <v>0</v>
      </c>
    </row>
    <row r="44" spans="2:8" ht="52.5">
      <c r="B44" s="490" t="s">
        <v>291</v>
      </c>
      <c r="C44" s="491" t="s">
        <v>258</v>
      </c>
      <c r="D44" s="493">
        <v>432</v>
      </c>
      <c r="E44" s="485">
        <v>0</v>
      </c>
      <c r="F44" s="472">
        <f t="shared" si="1"/>
        <v>0</v>
      </c>
      <c r="G44" s="472">
        <f t="shared" si="2"/>
        <v>0</v>
      </c>
      <c r="H44" s="473">
        <f t="shared" si="0"/>
        <v>0</v>
      </c>
    </row>
    <row r="45" spans="2:8" ht="94.5">
      <c r="B45" s="490" t="s">
        <v>292</v>
      </c>
      <c r="C45" s="491" t="s">
        <v>242</v>
      </c>
      <c r="D45" s="493">
        <v>324</v>
      </c>
      <c r="E45" s="485">
        <v>0</v>
      </c>
      <c r="F45" s="472">
        <f t="shared" si="1"/>
        <v>0</v>
      </c>
      <c r="G45" s="472">
        <f t="shared" si="2"/>
        <v>0</v>
      </c>
      <c r="H45" s="473">
        <f t="shared" si="0"/>
        <v>0</v>
      </c>
    </row>
    <row r="46" spans="2:8" ht="73.5">
      <c r="B46" s="490" t="s">
        <v>293</v>
      </c>
      <c r="C46" s="491" t="s">
        <v>242</v>
      </c>
      <c r="D46" s="493">
        <v>216</v>
      </c>
      <c r="E46" s="485">
        <v>0</v>
      </c>
      <c r="F46" s="472">
        <f t="shared" si="1"/>
        <v>0</v>
      </c>
      <c r="G46" s="472">
        <f t="shared" si="2"/>
        <v>0</v>
      </c>
      <c r="H46" s="473">
        <f t="shared" si="0"/>
        <v>0</v>
      </c>
    </row>
    <row r="47" spans="2:8" ht="21">
      <c r="B47" s="490" t="s">
        <v>294</v>
      </c>
      <c r="C47" s="491" t="s">
        <v>258</v>
      </c>
      <c r="D47" s="493">
        <v>270</v>
      </c>
      <c r="E47" s="485">
        <v>0</v>
      </c>
      <c r="F47" s="472">
        <f t="shared" si="1"/>
        <v>0</v>
      </c>
      <c r="G47" s="472">
        <f t="shared" si="2"/>
        <v>0</v>
      </c>
      <c r="H47" s="473">
        <f t="shared" si="0"/>
        <v>0</v>
      </c>
    </row>
    <row r="48" spans="2:8" ht="52.5">
      <c r="B48" s="490" t="s">
        <v>295</v>
      </c>
      <c r="C48" s="491" t="s">
        <v>258</v>
      </c>
      <c r="D48" s="492">
        <v>7560</v>
      </c>
      <c r="E48" s="485">
        <v>0</v>
      </c>
      <c r="F48" s="472">
        <f t="shared" si="1"/>
        <v>0</v>
      </c>
      <c r="G48" s="472">
        <f t="shared" si="2"/>
        <v>0</v>
      </c>
      <c r="H48" s="473">
        <f t="shared" si="0"/>
        <v>0</v>
      </c>
    </row>
    <row r="49" spans="2:8" ht="52.5">
      <c r="B49" s="490" t="s">
        <v>296</v>
      </c>
      <c r="C49" s="491" t="s">
        <v>258</v>
      </c>
      <c r="D49" s="492">
        <v>8640</v>
      </c>
      <c r="E49" s="485">
        <v>0</v>
      </c>
      <c r="F49" s="472">
        <f t="shared" si="1"/>
        <v>0</v>
      </c>
      <c r="G49" s="472">
        <f t="shared" si="2"/>
        <v>0</v>
      </c>
      <c r="H49" s="473">
        <f t="shared" si="0"/>
        <v>0</v>
      </c>
    </row>
    <row r="50" spans="2:8" ht="42">
      <c r="B50" s="490" t="s">
        <v>297</v>
      </c>
      <c r="C50" s="491" t="s">
        <v>258</v>
      </c>
      <c r="D50" s="493">
        <v>648</v>
      </c>
      <c r="E50" s="485">
        <v>0</v>
      </c>
      <c r="F50" s="472">
        <f t="shared" si="1"/>
        <v>0</v>
      </c>
      <c r="G50" s="472">
        <f t="shared" si="2"/>
        <v>0</v>
      </c>
      <c r="H50" s="473">
        <f t="shared" si="0"/>
        <v>0</v>
      </c>
    </row>
    <row r="51" spans="2:8" ht="42">
      <c r="B51" s="490" t="s">
        <v>298</v>
      </c>
      <c r="C51" s="491" t="s">
        <v>258</v>
      </c>
      <c r="D51" s="493">
        <v>216</v>
      </c>
      <c r="E51" s="485">
        <v>0</v>
      </c>
      <c r="F51" s="472">
        <f t="shared" si="1"/>
        <v>0</v>
      </c>
      <c r="G51" s="472">
        <f t="shared" si="2"/>
        <v>0</v>
      </c>
      <c r="H51" s="473">
        <f t="shared" si="0"/>
        <v>0</v>
      </c>
    </row>
    <row r="52" spans="2:8" ht="21">
      <c r="B52" s="490" t="s">
        <v>324</v>
      </c>
      <c r="C52" s="491" t="s">
        <v>258</v>
      </c>
      <c r="D52" s="493">
        <v>6480</v>
      </c>
      <c r="E52" s="485">
        <v>0</v>
      </c>
      <c r="F52" s="472">
        <f t="shared" si="1"/>
        <v>0</v>
      </c>
      <c r="G52" s="472">
        <f t="shared" si="2"/>
        <v>0</v>
      </c>
      <c r="H52" s="473">
        <f t="shared" si="0"/>
        <v>0</v>
      </c>
    </row>
    <row r="53" spans="2:8" ht="21">
      <c r="B53" s="490" t="s">
        <v>299</v>
      </c>
      <c r="C53" s="491" t="s">
        <v>258</v>
      </c>
      <c r="D53" s="493">
        <v>162</v>
      </c>
      <c r="E53" s="485">
        <v>0</v>
      </c>
      <c r="F53" s="472">
        <f t="shared" si="1"/>
        <v>0</v>
      </c>
      <c r="G53" s="472">
        <f t="shared" si="2"/>
        <v>0</v>
      </c>
      <c r="H53" s="473">
        <f t="shared" si="0"/>
        <v>0</v>
      </c>
    </row>
    <row r="54" spans="2:8" ht="42">
      <c r="B54" s="490" t="s">
        <v>300</v>
      </c>
      <c r="C54" s="491" t="s">
        <v>258</v>
      </c>
      <c r="D54" s="493">
        <v>324</v>
      </c>
      <c r="E54" s="485">
        <v>0</v>
      </c>
      <c r="F54" s="472">
        <f t="shared" si="1"/>
        <v>0</v>
      </c>
      <c r="G54" s="472">
        <f t="shared" si="2"/>
        <v>0</v>
      </c>
      <c r="H54" s="473">
        <f t="shared" si="0"/>
        <v>0</v>
      </c>
    </row>
    <row r="55" spans="2:8" ht="21">
      <c r="B55" s="490" t="s">
        <v>301</v>
      </c>
      <c r="C55" s="491" t="s">
        <v>242</v>
      </c>
      <c r="D55" s="493">
        <v>108</v>
      </c>
      <c r="E55" s="485">
        <v>0</v>
      </c>
      <c r="F55" s="472">
        <f t="shared" si="1"/>
        <v>0</v>
      </c>
      <c r="G55" s="472">
        <f t="shared" si="2"/>
        <v>0</v>
      </c>
      <c r="H55" s="473">
        <f t="shared" si="0"/>
        <v>0</v>
      </c>
    </row>
    <row r="56" spans="2:8">
      <c r="B56" s="490" t="s">
        <v>302</v>
      </c>
      <c r="C56" s="491" t="s">
        <v>303</v>
      </c>
      <c r="D56" s="493">
        <v>108</v>
      </c>
      <c r="E56" s="485">
        <v>0</v>
      </c>
      <c r="F56" s="472">
        <f t="shared" si="1"/>
        <v>0</v>
      </c>
      <c r="G56" s="472">
        <f t="shared" si="2"/>
        <v>0</v>
      </c>
      <c r="H56" s="473">
        <f t="shared" si="0"/>
        <v>0</v>
      </c>
    </row>
    <row r="57" spans="2:8">
      <c r="B57" s="490" t="s">
        <v>304</v>
      </c>
      <c r="C57" s="491" t="s">
        <v>303</v>
      </c>
      <c r="D57" s="493">
        <v>65</v>
      </c>
      <c r="E57" s="485">
        <v>0</v>
      </c>
      <c r="F57" s="472">
        <f t="shared" si="1"/>
        <v>0</v>
      </c>
      <c r="G57" s="472">
        <f t="shared" si="2"/>
        <v>0</v>
      </c>
      <c r="H57" s="473">
        <f t="shared" si="0"/>
        <v>0</v>
      </c>
    </row>
    <row r="58" spans="2:8" ht="63">
      <c r="B58" s="490" t="s">
        <v>305</v>
      </c>
      <c r="C58" s="491" t="s">
        <v>242</v>
      </c>
      <c r="D58" s="493">
        <v>108</v>
      </c>
      <c r="E58" s="485">
        <v>0</v>
      </c>
      <c r="F58" s="472">
        <f t="shared" si="1"/>
        <v>0</v>
      </c>
      <c r="G58" s="472">
        <f t="shared" si="2"/>
        <v>0</v>
      </c>
      <c r="H58" s="473">
        <f t="shared" si="0"/>
        <v>0</v>
      </c>
    </row>
    <row r="59" spans="2:8" ht="21">
      <c r="B59" s="490" t="s">
        <v>306</v>
      </c>
      <c r="C59" s="491" t="s">
        <v>244</v>
      </c>
      <c r="D59" s="493">
        <v>108</v>
      </c>
      <c r="E59" s="485">
        <v>0</v>
      </c>
      <c r="F59" s="472">
        <f t="shared" si="1"/>
        <v>0</v>
      </c>
      <c r="G59" s="472">
        <f t="shared" si="2"/>
        <v>0</v>
      </c>
      <c r="H59" s="473">
        <f t="shared" si="0"/>
        <v>0</v>
      </c>
    </row>
    <row r="60" spans="2:8">
      <c r="B60" s="490" t="s">
        <v>307</v>
      </c>
      <c r="C60" s="491" t="s">
        <v>303</v>
      </c>
      <c r="D60" s="493">
        <v>432</v>
      </c>
      <c r="E60" s="485">
        <v>0</v>
      </c>
      <c r="F60" s="472">
        <f t="shared" si="1"/>
        <v>0</v>
      </c>
      <c r="G60" s="472">
        <f t="shared" si="2"/>
        <v>0</v>
      </c>
      <c r="H60" s="473">
        <f t="shared" si="0"/>
        <v>0</v>
      </c>
    </row>
    <row r="61" spans="2:8" ht="21">
      <c r="B61" s="490" t="s">
        <v>308</v>
      </c>
      <c r="C61" s="491" t="s">
        <v>303</v>
      </c>
      <c r="D61" s="493">
        <v>216</v>
      </c>
      <c r="E61" s="485">
        <v>0</v>
      </c>
      <c r="F61" s="472">
        <f t="shared" si="1"/>
        <v>0</v>
      </c>
      <c r="G61" s="472">
        <f t="shared" si="2"/>
        <v>0</v>
      </c>
      <c r="H61" s="473">
        <f t="shared" si="0"/>
        <v>0</v>
      </c>
    </row>
    <row r="62" spans="2:8" ht="21">
      <c r="B62" s="490" t="s">
        <v>309</v>
      </c>
      <c r="C62" s="491" t="s">
        <v>303</v>
      </c>
      <c r="D62" s="493">
        <v>216</v>
      </c>
      <c r="E62" s="485">
        <v>0</v>
      </c>
      <c r="F62" s="472">
        <f t="shared" si="1"/>
        <v>0</v>
      </c>
      <c r="G62" s="472">
        <f t="shared" si="2"/>
        <v>0</v>
      </c>
      <c r="H62" s="473">
        <f t="shared" si="0"/>
        <v>0</v>
      </c>
    </row>
    <row r="63" spans="2:8" ht="31.5">
      <c r="B63" s="490" t="s">
        <v>310</v>
      </c>
      <c r="C63" s="491" t="s">
        <v>303</v>
      </c>
      <c r="D63" s="492">
        <v>2160</v>
      </c>
      <c r="E63" s="485">
        <v>0</v>
      </c>
      <c r="F63" s="472">
        <f t="shared" si="1"/>
        <v>0</v>
      </c>
      <c r="G63" s="472">
        <f t="shared" si="2"/>
        <v>0</v>
      </c>
      <c r="H63" s="473">
        <f t="shared" si="0"/>
        <v>0</v>
      </c>
    </row>
    <row r="64" spans="2:8" ht="52.5">
      <c r="B64" s="490" t="s">
        <v>311</v>
      </c>
      <c r="C64" s="491" t="s">
        <v>303</v>
      </c>
      <c r="D64" s="493">
        <v>648</v>
      </c>
      <c r="E64" s="485">
        <v>0</v>
      </c>
      <c r="F64" s="472">
        <f t="shared" si="1"/>
        <v>0</v>
      </c>
      <c r="G64" s="472">
        <f t="shared" si="2"/>
        <v>0</v>
      </c>
      <c r="H64" s="473">
        <f t="shared" si="0"/>
        <v>0</v>
      </c>
    </row>
    <row r="65" spans="2:8" ht="52.5">
      <c r="B65" s="490" t="s">
        <v>312</v>
      </c>
      <c r="C65" s="491" t="s">
        <v>303</v>
      </c>
      <c r="D65" s="493">
        <v>648</v>
      </c>
      <c r="E65" s="485">
        <v>0</v>
      </c>
      <c r="F65" s="472">
        <f t="shared" si="1"/>
        <v>0</v>
      </c>
      <c r="G65" s="472">
        <f t="shared" si="2"/>
        <v>0</v>
      </c>
      <c r="H65" s="473">
        <f t="shared" si="0"/>
        <v>0</v>
      </c>
    </row>
    <row r="66" spans="2:8" ht="31.5">
      <c r="B66" s="490" t="s">
        <v>313</v>
      </c>
      <c r="C66" s="491" t="s">
        <v>303</v>
      </c>
      <c r="D66" s="493">
        <v>216</v>
      </c>
      <c r="E66" s="485">
        <v>0</v>
      </c>
      <c r="F66" s="472">
        <f t="shared" si="1"/>
        <v>0</v>
      </c>
      <c r="G66" s="472">
        <f t="shared" si="2"/>
        <v>0</v>
      </c>
      <c r="H66" s="473">
        <f t="shared" si="0"/>
        <v>0</v>
      </c>
    </row>
    <row r="67" spans="2:8" ht="21">
      <c r="B67" s="490" t="s">
        <v>314</v>
      </c>
      <c r="C67" s="491" t="s">
        <v>303</v>
      </c>
      <c r="D67" s="493">
        <v>864</v>
      </c>
      <c r="E67" s="485">
        <v>0</v>
      </c>
      <c r="F67" s="472">
        <f t="shared" si="1"/>
        <v>0</v>
      </c>
      <c r="G67" s="472">
        <f t="shared" si="2"/>
        <v>0</v>
      </c>
      <c r="H67" s="473">
        <f t="shared" si="0"/>
        <v>0</v>
      </c>
    </row>
    <row r="68" spans="2:8">
      <c r="B68" s="490" t="s">
        <v>315</v>
      </c>
      <c r="C68" s="491" t="s">
        <v>303</v>
      </c>
      <c r="D68" s="493">
        <v>216</v>
      </c>
      <c r="E68" s="485">
        <v>0</v>
      </c>
      <c r="F68" s="472">
        <f t="shared" si="1"/>
        <v>0</v>
      </c>
      <c r="G68" s="472">
        <f t="shared" si="2"/>
        <v>0</v>
      </c>
      <c r="H68" s="473">
        <f t="shared" si="0"/>
        <v>0</v>
      </c>
    </row>
    <row r="69" spans="2:8" ht="21">
      <c r="B69" s="490" t="s">
        <v>316</v>
      </c>
      <c r="C69" s="491" t="s">
        <v>317</v>
      </c>
      <c r="D69" s="492">
        <v>3240</v>
      </c>
      <c r="E69" s="485">
        <v>0</v>
      </c>
      <c r="F69" s="472">
        <f t="shared" si="1"/>
        <v>0</v>
      </c>
      <c r="G69" s="472">
        <f t="shared" si="2"/>
        <v>0</v>
      </c>
      <c r="H69" s="473">
        <f t="shared" si="0"/>
        <v>0</v>
      </c>
    </row>
    <row r="70" spans="2:8" ht="21">
      <c r="B70" s="490" t="s">
        <v>318</v>
      </c>
      <c r="C70" s="491" t="s">
        <v>319</v>
      </c>
      <c r="D70" s="493">
        <v>1296</v>
      </c>
      <c r="E70" s="485">
        <v>0</v>
      </c>
      <c r="F70" s="472">
        <f t="shared" si="1"/>
        <v>0</v>
      </c>
      <c r="G70" s="472">
        <f t="shared" si="2"/>
        <v>0</v>
      </c>
      <c r="H70" s="473">
        <f t="shared" si="0"/>
        <v>0</v>
      </c>
    </row>
    <row r="71" spans="2:8">
      <c r="B71" s="490" t="s">
        <v>320</v>
      </c>
      <c r="C71" s="491" t="s">
        <v>258</v>
      </c>
      <c r="D71" s="493">
        <v>22</v>
      </c>
      <c r="E71" s="485">
        <v>0</v>
      </c>
      <c r="F71" s="472">
        <f t="shared" si="1"/>
        <v>0</v>
      </c>
      <c r="G71" s="472">
        <f t="shared" si="2"/>
        <v>0</v>
      </c>
      <c r="H71" s="473">
        <f t="shared" si="0"/>
        <v>0</v>
      </c>
    </row>
    <row r="72" spans="2:8">
      <c r="B72" s="490" t="s">
        <v>321</v>
      </c>
      <c r="C72" s="491" t="s">
        <v>258</v>
      </c>
      <c r="D72" s="493">
        <v>54</v>
      </c>
      <c r="E72" s="485">
        <v>0</v>
      </c>
      <c r="F72" s="472">
        <f t="shared" si="1"/>
        <v>0</v>
      </c>
      <c r="G72" s="472">
        <f t="shared" si="2"/>
        <v>0</v>
      </c>
      <c r="H72" s="473">
        <f t="shared" si="0"/>
        <v>0</v>
      </c>
    </row>
    <row r="73" spans="2:8">
      <c r="B73" s="490" t="s">
        <v>322</v>
      </c>
      <c r="C73" s="491" t="s">
        <v>323</v>
      </c>
      <c r="D73" s="493">
        <v>39</v>
      </c>
      <c r="E73" s="485">
        <v>0</v>
      </c>
      <c r="F73" s="472">
        <f t="shared" si="1"/>
        <v>0</v>
      </c>
      <c r="G73" s="472">
        <f t="shared" si="2"/>
        <v>0</v>
      </c>
      <c r="H73" s="473">
        <f t="shared" si="0"/>
        <v>0</v>
      </c>
    </row>
    <row r="74" spans="2:8">
      <c r="B74" s="490"/>
      <c r="C74" s="491"/>
      <c r="D74" s="493">
        <v>0</v>
      </c>
      <c r="E74" s="485">
        <v>0</v>
      </c>
      <c r="F74" s="472">
        <f t="shared" si="1"/>
        <v>0</v>
      </c>
      <c r="G74" s="472">
        <f t="shared" si="2"/>
        <v>0</v>
      </c>
      <c r="H74" s="473">
        <f t="shared" si="0"/>
        <v>0</v>
      </c>
    </row>
    <row r="75" spans="2:8">
      <c r="B75" s="490"/>
      <c r="C75" s="491"/>
      <c r="D75" s="493">
        <v>0</v>
      </c>
      <c r="E75" s="485">
        <v>0</v>
      </c>
      <c r="F75" s="472">
        <f t="shared" si="1"/>
        <v>0</v>
      </c>
      <c r="G75" s="472">
        <f t="shared" si="2"/>
        <v>0</v>
      </c>
      <c r="H75" s="473">
        <f t="shared" si="0"/>
        <v>0</v>
      </c>
    </row>
    <row r="76" spans="2:8">
      <c r="B76" s="490"/>
      <c r="C76" s="491"/>
      <c r="D76" s="493">
        <v>0</v>
      </c>
      <c r="E76" s="485">
        <v>0</v>
      </c>
      <c r="F76" s="472">
        <f t="shared" si="1"/>
        <v>0</v>
      </c>
      <c r="G76" s="472">
        <f t="shared" si="2"/>
        <v>0</v>
      </c>
      <c r="H76" s="473">
        <f t="shared" si="0"/>
        <v>0</v>
      </c>
    </row>
    <row r="77" spans="2:8">
      <c r="B77" s="490"/>
      <c r="C77" s="491"/>
      <c r="D77" s="493">
        <v>0</v>
      </c>
      <c r="E77" s="485">
        <v>0</v>
      </c>
      <c r="F77" s="472">
        <f t="shared" si="1"/>
        <v>0</v>
      </c>
      <c r="G77" s="472">
        <f t="shared" si="2"/>
        <v>0</v>
      </c>
      <c r="H77" s="473">
        <f t="shared" si="0"/>
        <v>0</v>
      </c>
    </row>
    <row r="78" spans="2:8">
      <c r="B78" s="490"/>
      <c r="C78" s="491"/>
      <c r="D78" s="493">
        <v>0</v>
      </c>
      <c r="E78" s="485">
        <v>0</v>
      </c>
      <c r="F78" s="472">
        <f t="shared" si="1"/>
        <v>0</v>
      </c>
      <c r="G78" s="472">
        <f t="shared" si="2"/>
        <v>0</v>
      </c>
      <c r="H78" s="473">
        <f t="shared" si="0"/>
        <v>0</v>
      </c>
    </row>
    <row r="79" spans="2:8">
      <c r="B79" s="490"/>
      <c r="C79" s="491"/>
      <c r="D79" s="493">
        <v>0</v>
      </c>
      <c r="E79" s="485">
        <v>0</v>
      </c>
      <c r="F79" s="472">
        <f t="shared" si="1"/>
        <v>0</v>
      </c>
      <c r="G79" s="472">
        <f t="shared" si="2"/>
        <v>0</v>
      </c>
      <c r="H79" s="473">
        <f t="shared" si="0"/>
        <v>0</v>
      </c>
    </row>
    <row r="80" spans="2:8">
      <c r="B80" s="490"/>
      <c r="C80" s="491"/>
      <c r="D80" s="493">
        <v>0</v>
      </c>
      <c r="E80" s="485">
        <v>0</v>
      </c>
      <c r="F80" s="472">
        <f t="shared" si="1"/>
        <v>0</v>
      </c>
      <c r="G80" s="472">
        <f t="shared" si="2"/>
        <v>0</v>
      </c>
      <c r="H80" s="473">
        <f t="shared" si="0"/>
        <v>0</v>
      </c>
    </row>
    <row r="81" spans="2:10">
      <c r="B81" s="490"/>
      <c r="C81" s="491"/>
      <c r="D81" s="493">
        <v>0</v>
      </c>
      <c r="E81" s="485">
        <v>0</v>
      </c>
      <c r="F81" s="472">
        <f t="shared" si="1"/>
        <v>0</v>
      </c>
      <c r="G81" s="472">
        <f t="shared" si="2"/>
        <v>0</v>
      </c>
      <c r="H81" s="473">
        <f t="shared" si="0"/>
        <v>0</v>
      </c>
    </row>
    <row r="82" spans="2:10">
      <c r="B82" s="490"/>
      <c r="C82" s="491"/>
      <c r="D82" s="493">
        <v>0</v>
      </c>
      <c r="E82" s="485">
        <v>0</v>
      </c>
      <c r="F82" s="472">
        <f t="shared" si="1"/>
        <v>0</v>
      </c>
      <c r="G82" s="472">
        <f t="shared" si="2"/>
        <v>0</v>
      </c>
      <c r="H82" s="473">
        <f t="shared" si="0"/>
        <v>0</v>
      </c>
    </row>
    <row r="83" spans="2:10">
      <c r="B83" s="490"/>
      <c r="C83" s="491"/>
      <c r="D83" s="493">
        <v>0</v>
      </c>
      <c r="E83" s="485">
        <v>0</v>
      </c>
      <c r="F83" s="472">
        <f t="shared" si="1"/>
        <v>0</v>
      </c>
      <c r="G83" s="472">
        <f t="shared" si="2"/>
        <v>0</v>
      </c>
      <c r="H83" s="473">
        <f t="shared" si="0"/>
        <v>0</v>
      </c>
    </row>
    <row r="84" spans="2:10">
      <c r="B84" s="490"/>
      <c r="C84" s="491"/>
      <c r="D84" s="493">
        <v>0</v>
      </c>
      <c r="E84" s="485">
        <v>0</v>
      </c>
      <c r="F84" s="472">
        <f t="shared" si="1"/>
        <v>0</v>
      </c>
      <c r="G84" s="472">
        <f t="shared" si="2"/>
        <v>0</v>
      </c>
      <c r="H84" s="473">
        <f t="shared" si="0"/>
        <v>0</v>
      </c>
    </row>
    <row r="85" spans="2:10">
      <c r="B85" s="490"/>
      <c r="C85" s="491"/>
      <c r="D85" s="493">
        <v>0</v>
      </c>
      <c r="E85" s="485">
        <v>0</v>
      </c>
      <c r="F85" s="472">
        <f t="shared" si="1"/>
        <v>0</v>
      </c>
      <c r="G85" s="472">
        <f t="shared" si="2"/>
        <v>0</v>
      </c>
      <c r="H85" s="473">
        <f t="shared" si="0"/>
        <v>0</v>
      </c>
    </row>
    <row r="86" spans="2:10">
      <c r="B86" s="490"/>
      <c r="C86" s="491"/>
      <c r="D86" s="493">
        <v>0</v>
      </c>
      <c r="E86" s="485">
        <v>0</v>
      </c>
      <c r="F86" s="472">
        <f t="shared" si="1"/>
        <v>0</v>
      </c>
      <c r="G86" s="472">
        <f t="shared" si="2"/>
        <v>0</v>
      </c>
      <c r="H86" s="473">
        <f t="shared" si="0"/>
        <v>0</v>
      </c>
    </row>
    <row r="87" spans="2:10">
      <c r="B87" s="490"/>
      <c r="C87" s="491"/>
      <c r="D87" s="493">
        <v>0</v>
      </c>
      <c r="E87" s="485">
        <v>0</v>
      </c>
      <c r="F87" s="472">
        <f t="shared" si="1"/>
        <v>0</v>
      </c>
      <c r="G87" s="472">
        <f t="shared" si="2"/>
        <v>0</v>
      </c>
      <c r="H87" s="473">
        <f t="shared" si="0"/>
        <v>0</v>
      </c>
    </row>
    <row r="88" spans="2:10" ht="12" thickBot="1">
      <c r="B88" s="494"/>
      <c r="C88" s="495"/>
      <c r="D88" s="496">
        <v>0</v>
      </c>
      <c r="E88" s="486">
        <v>0</v>
      </c>
      <c r="F88" s="474">
        <f t="shared" si="1"/>
        <v>0</v>
      </c>
      <c r="G88" s="474">
        <f t="shared" si="2"/>
        <v>0</v>
      </c>
      <c r="H88" s="475">
        <f t="shared" si="0"/>
        <v>0</v>
      </c>
    </row>
    <row r="89" spans="2:10" ht="14.25" thickTop="1" thickBot="1">
      <c r="B89" s="652" t="s">
        <v>119</v>
      </c>
      <c r="C89" s="653"/>
      <c r="D89" s="653"/>
      <c r="E89" s="653"/>
      <c r="F89" s="653"/>
      <c r="G89" s="478">
        <f>SUM(G8:G88)</f>
        <v>0</v>
      </c>
      <c r="H89" s="479">
        <f>SUM(H8:H88)</f>
        <v>0</v>
      </c>
    </row>
    <row r="90" spans="2:10" ht="15" customHeight="1" thickBot="1">
      <c r="B90" s="194"/>
      <c r="C90" s="194"/>
      <c r="D90" s="194"/>
      <c r="E90" s="194"/>
      <c r="F90" s="194"/>
      <c r="G90" s="195"/>
      <c r="H90" s="195"/>
    </row>
    <row r="91" spans="2:10" ht="23.25" customHeight="1" thickBot="1">
      <c r="B91" s="654" t="s">
        <v>118</v>
      </c>
      <c r="C91" s="655"/>
      <c r="D91" s="655"/>
      <c r="E91" s="655"/>
      <c r="F91" s="655"/>
      <c r="G91" s="655"/>
      <c r="H91" s="656"/>
    </row>
    <row r="92" spans="2:10" ht="13.5" thickBot="1">
      <c r="B92" s="636" t="s">
        <v>325</v>
      </c>
      <c r="C92" s="637"/>
      <c r="D92" s="638"/>
      <c r="E92" s="638"/>
      <c r="F92" s="638"/>
      <c r="G92" s="480">
        <f>G89</f>
        <v>0</v>
      </c>
      <c r="H92" s="481">
        <f>H89</f>
        <v>0</v>
      </c>
      <c r="I92" s="196"/>
      <c r="J92" s="197"/>
    </row>
    <row r="93" spans="2:10" ht="15" customHeight="1" thickBot="1">
      <c r="B93" s="482"/>
      <c r="C93" s="482"/>
      <c r="D93" s="482"/>
      <c r="E93" s="482"/>
      <c r="F93" s="482"/>
      <c r="G93" s="482"/>
      <c r="H93" s="482"/>
    </row>
    <row r="94" spans="2:10">
      <c r="B94" s="482"/>
      <c r="C94" s="482"/>
      <c r="D94" s="482"/>
      <c r="E94" s="482"/>
      <c r="F94" s="639" t="s">
        <v>115</v>
      </c>
      <c r="G94" s="640"/>
      <c r="H94" s="643">
        <f>IFERROR(G92/H5,0)</f>
        <v>0</v>
      </c>
    </row>
    <row r="95" spans="2:10" ht="12" thickBot="1">
      <c r="B95" s="482"/>
      <c r="C95" s="482"/>
      <c r="D95" s="482"/>
      <c r="E95" s="482"/>
      <c r="F95" s="641"/>
      <c r="G95" s="642"/>
      <c r="H95" s="644"/>
    </row>
    <row r="96" spans="2:10" ht="7.5" customHeight="1"/>
    <row r="97" spans="2:8" hidden="1">
      <c r="H97" s="198"/>
    </row>
    <row r="98" spans="2:8" hidden="1">
      <c r="B98" s="199"/>
      <c r="C98" s="199"/>
    </row>
    <row r="99" spans="2:8" hidden="1">
      <c r="B99" s="199"/>
      <c r="C99" s="199"/>
    </row>
    <row r="100" spans="2:8" hidden="1">
      <c r="B100" s="199"/>
      <c r="C100" s="199"/>
      <c r="H100" s="200"/>
    </row>
    <row r="120" spans="2:10" ht="24.75" hidden="1" customHeight="1"/>
    <row r="126" spans="2:10" s="197" customFormat="1" hidden="1">
      <c r="B126" s="190"/>
      <c r="C126" s="190"/>
      <c r="D126" s="190"/>
      <c r="E126" s="190"/>
      <c r="F126" s="190"/>
      <c r="G126" s="190"/>
      <c r="H126" s="190"/>
      <c r="I126" s="190"/>
      <c r="J126" s="190"/>
    </row>
  </sheetData>
  <sheetProtection algorithmName="SHA-512" hashValue="A8BYEAZKbuzvwjoyf2E79WjbEu/1fbF46Ll2FjT2xKhF0XZZf+nWCZP5tMXigq9ww1SGOtGeFkg9yvQEFbOMCA==" saltValue="FwrjP6D/rgeMPuPpF3PI0w==" spinCount="100000" sheet="1" objects="1" scenarios="1"/>
  <mergeCells count="10">
    <mergeCell ref="B92:F92"/>
    <mergeCell ref="F94:G95"/>
    <mergeCell ref="H94:H95"/>
    <mergeCell ref="B1:H1"/>
    <mergeCell ref="B2:H2"/>
    <mergeCell ref="B6:B7"/>
    <mergeCell ref="E6:H6"/>
    <mergeCell ref="B89:F89"/>
    <mergeCell ref="B91:H91"/>
    <mergeCell ref="C6:C7"/>
  </mergeCells>
  <printOptions horizontalCentered="1"/>
  <pageMargins left="0.78740157480314965" right="0.39370078740157483" top="0.39370078740157483" bottom="0.39370078740157483" header="0.39370078740157483" footer="0.39370078740157483"/>
  <pageSetup paperSize="9"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sheetPr>
  <dimension ref="A1:WVR34"/>
  <sheetViews>
    <sheetView showGridLines="0" showRowColHeaders="0" zoomScaleNormal="100" workbookViewId="0">
      <selection activeCell="D19" sqref="D19"/>
    </sheetView>
  </sheetViews>
  <sheetFormatPr defaultColWidth="0" defaultRowHeight="11.25" zeroHeight="1"/>
  <cols>
    <col min="1" max="1" width="56.140625" style="84" customWidth="1"/>
    <col min="2" max="2" width="9" style="84" customWidth="1"/>
    <col min="3" max="3" width="8.5703125" style="84" customWidth="1"/>
    <col min="4" max="4" width="20.5703125" style="84" customWidth="1"/>
    <col min="5" max="5" width="28.7109375" style="84" customWidth="1"/>
    <col min="6" max="6" width="26.28515625" style="84" bestFit="1" customWidth="1"/>
    <col min="7" max="7" width="21.5703125" style="84" bestFit="1" customWidth="1"/>
    <col min="8" max="8" width="15.28515625" style="84" bestFit="1" customWidth="1"/>
    <col min="9" max="9" width="1.42578125" style="84" customWidth="1"/>
    <col min="10" max="10" width="9.85546875" style="84" hidden="1"/>
    <col min="11" max="257" width="9.140625" style="84" hidden="1"/>
    <col min="258" max="258" width="56.140625" style="84" hidden="1"/>
    <col min="259" max="259" width="5.5703125" style="84" hidden="1"/>
    <col min="260" max="260" width="4.5703125" style="84" hidden="1"/>
    <col min="261" max="261" width="13.42578125" style="84" hidden="1"/>
    <col min="262" max="262" width="16.5703125" style="84" hidden="1"/>
    <col min="263" max="263" width="16" style="84" hidden="1"/>
    <col min="264" max="264" width="15.28515625" style="84" hidden="1"/>
    <col min="265" max="265" width="9.140625" style="84" hidden="1"/>
    <col min="266" max="266" width="9.85546875" style="84" hidden="1"/>
    <col min="267" max="513" width="9.140625" style="84" hidden="1"/>
    <col min="514" max="514" width="56.140625" style="84" hidden="1"/>
    <col min="515" max="515" width="5.5703125" style="84" hidden="1"/>
    <col min="516" max="516" width="4.5703125" style="84" hidden="1"/>
    <col min="517" max="517" width="13.42578125" style="84" hidden="1"/>
    <col min="518" max="518" width="16.5703125" style="84" hidden="1"/>
    <col min="519" max="519" width="16" style="84" hidden="1"/>
    <col min="520" max="520" width="15.28515625" style="84" hidden="1"/>
    <col min="521" max="521" width="9.140625" style="84" hidden="1"/>
    <col min="522" max="522" width="9.85546875" style="84" hidden="1"/>
    <col min="523" max="769" width="9.140625" style="84" hidden="1"/>
    <col min="770" max="770" width="56.140625" style="84" hidden="1"/>
    <col min="771" max="771" width="5.5703125" style="84" hidden="1"/>
    <col min="772" max="772" width="4.5703125" style="84" hidden="1"/>
    <col min="773" max="773" width="13.42578125" style="84" hidden="1"/>
    <col min="774" max="774" width="16.5703125" style="84" hidden="1"/>
    <col min="775" max="775" width="16" style="84" hidden="1"/>
    <col min="776" max="776" width="15.28515625" style="84" hidden="1"/>
    <col min="777" max="777" width="9.140625" style="84" hidden="1"/>
    <col min="778" max="778" width="9.85546875" style="84" hidden="1"/>
    <col min="779" max="1025" width="9.140625" style="84" hidden="1"/>
    <col min="1026" max="1026" width="56.140625" style="84" hidden="1"/>
    <col min="1027" max="1027" width="5.5703125" style="84" hidden="1"/>
    <col min="1028" max="1028" width="4.5703125" style="84" hidden="1"/>
    <col min="1029" max="1029" width="13.42578125" style="84" hidden="1"/>
    <col min="1030" max="1030" width="16.5703125" style="84" hidden="1"/>
    <col min="1031" max="1031" width="16" style="84" hidden="1"/>
    <col min="1032" max="1032" width="15.28515625" style="84" hidden="1"/>
    <col min="1033" max="1033" width="9.140625" style="84" hidden="1"/>
    <col min="1034" max="1034" width="9.85546875" style="84" hidden="1"/>
    <col min="1035" max="1281" width="9.140625" style="84" hidden="1"/>
    <col min="1282" max="1282" width="56.140625" style="84" hidden="1"/>
    <col min="1283" max="1283" width="5.5703125" style="84" hidden="1"/>
    <col min="1284" max="1284" width="4.5703125" style="84" hidden="1"/>
    <col min="1285" max="1285" width="13.42578125" style="84" hidden="1"/>
    <col min="1286" max="1286" width="16.5703125" style="84" hidden="1"/>
    <col min="1287" max="1287" width="16" style="84" hidden="1"/>
    <col min="1288" max="1288" width="15.28515625" style="84" hidden="1"/>
    <col min="1289" max="1289" width="9.140625" style="84" hidden="1"/>
    <col min="1290" max="1290" width="9.85546875" style="84" hidden="1"/>
    <col min="1291" max="1537" width="9.140625" style="84" hidden="1"/>
    <col min="1538" max="1538" width="56.140625" style="84" hidden="1"/>
    <col min="1539" max="1539" width="5.5703125" style="84" hidden="1"/>
    <col min="1540" max="1540" width="4.5703125" style="84" hidden="1"/>
    <col min="1541" max="1541" width="13.42578125" style="84" hidden="1"/>
    <col min="1542" max="1542" width="16.5703125" style="84" hidden="1"/>
    <col min="1543" max="1543" width="16" style="84" hidden="1"/>
    <col min="1544" max="1544" width="15.28515625" style="84" hidden="1"/>
    <col min="1545" max="1545" width="9.140625" style="84" hidden="1"/>
    <col min="1546" max="1546" width="9.85546875" style="84" hidden="1"/>
    <col min="1547" max="1793" width="9.140625" style="84" hidden="1"/>
    <col min="1794" max="1794" width="56.140625" style="84" hidden="1"/>
    <col min="1795" max="1795" width="5.5703125" style="84" hidden="1"/>
    <col min="1796" max="1796" width="4.5703125" style="84" hidden="1"/>
    <col min="1797" max="1797" width="13.42578125" style="84" hidden="1"/>
    <col min="1798" max="1798" width="16.5703125" style="84" hidden="1"/>
    <col min="1799" max="1799" width="16" style="84" hidden="1"/>
    <col min="1800" max="1800" width="15.28515625" style="84" hidden="1"/>
    <col min="1801" max="1801" width="9.140625" style="84" hidden="1"/>
    <col min="1802" max="1802" width="9.85546875" style="84" hidden="1"/>
    <col min="1803" max="2049" width="9.140625" style="84" hidden="1"/>
    <col min="2050" max="2050" width="56.140625" style="84" hidden="1"/>
    <col min="2051" max="2051" width="5.5703125" style="84" hidden="1"/>
    <col min="2052" max="2052" width="4.5703125" style="84" hidden="1"/>
    <col min="2053" max="2053" width="13.42578125" style="84" hidden="1"/>
    <col min="2054" max="2054" width="16.5703125" style="84" hidden="1"/>
    <col min="2055" max="2055" width="16" style="84" hidden="1"/>
    <col min="2056" max="2056" width="15.28515625" style="84" hidden="1"/>
    <col min="2057" max="2057" width="9.140625" style="84" hidden="1"/>
    <col min="2058" max="2058" width="9.85546875" style="84" hidden="1"/>
    <col min="2059" max="2305" width="9.140625" style="84" hidden="1"/>
    <col min="2306" max="2306" width="56.140625" style="84" hidden="1"/>
    <col min="2307" max="2307" width="5.5703125" style="84" hidden="1"/>
    <col min="2308" max="2308" width="4.5703125" style="84" hidden="1"/>
    <col min="2309" max="2309" width="13.42578125" style="84" hidden="1"/>
    <col min="2310" max="2310" width="16.5703125" style="84" hidden="1"/>
    <col min="2311" max="2311" width="16" style="84" hidden="1"/>
    <col min="2312" max="2312" width="15.28515625" style="84" hidden="1"/>
    <col min="2313" max="2313" width="9.140625" style="84" hidden="1"/>
    <col min="2314" max="2314" width="9.85546875" style="84" hidden="1"/>
    <col min="2315" max="2561" width="9.140625" style="84" hidden="1"/>
    <col min="2562" max="2562" width="56.140625" style="84" hidden="1"/>
    <col min="2563" max="2563" width="5.5703125" style="84" hidden="1"/>
    <col min="2564" max="2564" width="4.5703125" style="84" hidden="1"/>
    <col min="2565" max="2565" width="13.42578125" style="84" hidden="1"/>
    <col min="2566" max="2566" width="16.5703125" style="84" hidden="1"/>
    <col min="2567" max="2567" width="16" style="84" hidden="1"/>
    <col min="2568" max="2568" width="15.28515625" style="84" hidden="1"/>
    <col min="2569" max="2569" width="9.140625" style="84" hidden="1"/>
    <col min="2570" max="2570" width="9.85546875" style="84" hidden="1"/>
    <col min="2571" max="2817" width="9.140625" style="84" hidden="1"/>
    <col min="2818" max="2818" width="56.140625" style="84" hidden="1"/>
    <col min="2819" max="2819" width="5.5703125" style="84" hidden="1"/>
    <col min="2820" max="2820" width="4.5703125" style="84" hidden="1"/>
    <col min="2821" max="2821" width="13.42578125" style="84" hidden="1"/>
    <col min="2822" max="2822" width="16.5703125" style="84" hidden="1"/>
    <col min="2823" max="2823" width="16" style="84" hidden="1"/>
    <col min="2824" max="2824" width="15.28515625" style="84" hidden="1"/>
    <col min="2825" max="2825" width="9.140625" style="84" hidden="1"/>
    <col min="2826" max="2826" width="9.85546875" style="84" hidden="1"/>
    <col min="2827" max="3073" width="9.140625" style="84" hidden="1"/>
    <col min="3074" max="3074" width="56.140625" style="84" hidden="1"/>
    <col min="3075" max="3075" width="5.5703125" style="84" hidden="1"/>
    <col min="3076" max="3076" width="4.5703125" style="84" hidden="1"/>
    <col min="3077" max="3077" width="13.42578125" style="84" hidden="1"/>
    <col min="3078" max="3078" width="16.5703125" style="84" hidden="1"/>
    <col min="3079" max="3079" width="16" style="84" hidden="1"/>
    <col min="3080" max="3080" width="15.28515625" style="84" hidden="1"/>
    <col min="3081" max="3081" width="9.140625" style="84" hidden="1"/>
    <col min="3082" max="3082" width="9.85546875" style="84" hidden="1"/>
    <col min="3083" max="3329" width="9.140625" style="84" hidden="1"/>
    <col min="3330" max="3330" width="56.140625" style="84" hidden="1"/>
    <col min="3331" max="3331" width="5.5703125" style="84" hidden="1"/>
    <col min="3332" max="3332" width="4.5703125" style="84" hidden="1"/>
    <col min="3333" max="3333" width="13.42578125" style="84" hidden="1"/>
    <col min="3334" max="3334" width="16.5703125" style="84" hidden="1"/>
    <col min="3335" max="3335" width="16" style="84" hidden="1"/>
    <col min="3336" max="3336" width="15.28515625" style="84" hidden="1"/>
    <col min="3337" max="3337" width="9.140625" style="84" hidden="1"/>
    <col min="3338" max="3338" width="9.85546875" style="84" hidden="1"/>
    <col min="3339" max="3585" width="9.140625" style="84" hidden="1"/>
    <col min="3586" max="3586" width="56.140625" style="84" hidden="1"/>
    <col min="3587" max="3587" width="5.5703125" style="84" hidden="1"/>
    <col min="3588" max="3588" width="4.5703125" style="84" hidden="1"/>
    <col min="3589" max="3589" width="13.42578125" style="84" hidden="1"/>
    <col min="3590" max="3590" width="16.5703125" style="84" hidden="1"/>
    <col min="3591" max="3591" width="16" style="84" hidden="1"/>
    <col min="3592" max="3592" width="15.28515625" style="84" hidden="1"/>
    <col min="3593" max="3593" width="9.140625" style="84" hidden="1"/>
    <col min="3594" max="3594" width="9.85546875" style="84" hidden="1"/>
    <col min="3595" max="3841" width="9.140625" style="84" hidden="1"/>
    <col min="3842" max="3842" width="56.140625" style="84" hidden="1"/>
    <col min="3843" max="3843" width="5.5703125" style="84" hidden="1"/>
    <col min="3844" max="3844" width="4.5703125" style="84" hidden="1"/>
    <col min="3845" max="3845" width="13.42578125" style="84" hidden="1"/>
    <col min="3846" max="3846" width="16.5703125" style="84" hidden="1"/>
    <col min="3847" max="3847" width="16" style="84" hidden="1"/>
    <col min="3848" max="3848" width="15.28515625" style="84" hidden="1"/>
    <col min="3849" max="3849" width="9.140625" style="84" hidden="1"/>
    <col min="3850" max="3850" width="9.85546875" style="84" hidden="1"/>
    <col min="3851" max="4097" width="9.140625" style="84" hidden="1"/>
    <col min="4098" max="4098" width="56.140625" style="84" hidden="1"/>
    <col min="4099" max="4099" width="5.5703125" style="84" hidden="1"/>
    <col min="4100" max="4100" width="4.5703125" style="84" hidden="1"/>
    <col min="4101" max="4101" width="13.42578125" style="84" hidden="1"/>
    <col min="4102" max="4102" width="16.5703125" style="84" hidden="1"/>
    <col min="4103" max="4103" width="16" style="84" hidden="1"/>
    <col min="4104" max="4104" width="15.28515625" style="84" hidden="1"/>
    <col min="4105" max="4105" width="9.140625" style="84" hidden="1"/>
    <col min="4106" max="4106" width="9.85546875" style="84" hidden="1"/>
    <col min="4107" max="4353" width="9.140625" style="84" hidden="1"/>
    <col min="4354" max="4354" width="56.140625" style="84" hidden="1"/>
    <col min="4355" max="4355" width="5.5703125" style="84" hidden="1"/>
    <col min="4356" max="4356" width="4.5703125" style="84" hidden="1"/>
    <col min="4357" max="4357" width="13.42578125" style="84" hidden="1"/>
    <col min="4358" max="4358" width="16.5703125" style="84" hidden="1"/>
    <col min="4359" max="4359" width="16" style="84" hidden="1"/>
    <col min="4360" max="4360" width="15.28515625" style="84" hidden="1"/>
    <col min="4361" max="4361" width="9.140625" style="84" hidden="1"/>
    <col min="4362" max="4362" width="9.85546875" style="84" hidden="1"/>
    <col min="4363" max="4609" width="9.140625" style="84" hidden="1"/>
    <col min="4610" max="4610" width="56.140625" style="84" hidden="1"/>
    <col min="4611" max="4611" width="5.5703125" style="84" hidden="1"/>
    <col min="4612" max="4612" width="4.5703125" style="84" hidden="1"/>
    <col min="4613" max="4613" width="13.42578125" style="84" hidden="1"/>
    <col min="4614" max="4614" width="16.5703125" style="84" hidden="1"/>
    <col min="4615" max="4615" width="16" style="84" hidden="1"/>
    <col min="4616" max="4616" width="15.28515625" style="84" hidden="1"/>
    <col min="4617" max="4617" width="9.140625" style="84" hidden="1"/>
    <col min="4618" max="4618" width="9.85546875" style="84" hidden="1"/>
    <col min="4619" max="4865" width="9.140625" style="84" hidden="1"/>
    <col min="4866" max="4866" width="56.140625" style="84" hidden="1"/>
    <col min="4867" max="4867" width="5.5703125" style="84" hidden="1"/>
    <col min="4868" max="4868" width="4.5703125" style="84" hidden="1"/>
    <col min="4869" max="4869" width="13.42578125" style="84" hidden="1"/>
    <col min="4870" max="4870" width="16.5703125" style="84" hidden="1"/>
    <col min="4871" max="4871" width="16" style="84" hidden="1"/>
    <col min="4872" max="4872" width="15.28515625" style="84" hidden="1"/>
    <col min="4873" max="4873" width="9.140625" style="84" hidden="1"/>
    <col min="4874" max="4874" width="9.85546875" style="84" hidden="1"/>
    <col min="4875" max="5121" width="9.140625" style="84" hidden="1"/>
    <col min="5122" max="5122" width="56.140625" style="84" hidden="1"/>
    <col min="5123" max="5123" width="5.5703125" style="84" hidden="1"/>
    <col min="5124" max="5124" width="4.5703125" style="84" hidden="1"/>
    <col min="5125" max="5125" width="13.42578125" style="84" hidden="1"/>
    <col min="5126" max="5126" width="16.5703125" style="84" hidden="1"/>
    <col min="5127" max="5127" width="16" style="84" hidden="1"/>
    <col min="5128" max="5128" width="15.28515625" style="84" hidden="1"/>
    <col min="5129" max="5129" width="9.140625" style="84" hidden="1"/>
    <col min="5130" max="5130" width="9.85546875" style="84" hidden="1"/>
    <col min="5131" max="5377" width="9.140625" style="84" hidden="1"/>
    <col min="5378" max="5378" width="56.140625" style="84" hidden="1"/>
    <col min="5379" max="5379" width="5.5703125" style="84" hidden="1"/>
    <col min="5380" max="5380" width="4.5703125" style="84" hidden="1"/>
    <col min="5381" max="5381" width="13.42578125" style="84" hidden="1"/>
    <col min="5382" max="5382" width="16.5703125" style="84" hidden="1"/>
    <col min="5383" max="5383" width="16" style="84" hidden="1"/>
    <col min="5384" max="5384" width="15.28515625" style="84" hidden="1"/>
    <col min="5385" max="5385" width="9.140625" style="84" hidden="1"/>
    <col min="5386" max="5386" width="9.85546875" style="84" hidden="1"/>
    <col min="5387" max="5633" width="9.140625" style="84" hidden="1"/>
    <col min="5634" max="5634" width="56.140625" style="84" hidden="1"/>
    <col min="5635" max="5635" width="5.5703125" style="84" hidden="1"/>
    <col min="5636" max="5636" width="4.5703125" style="84" hidden="1"/>
    <col min="5637" max="5637" width="13.42578125" style="84" hidden="1"/>
    <col min="5638" max="5638" width="16.5703125" style="84" hidden="1"/>
    <col min="5639" max="5639" width="16" style="84" hidden="1"/>
    <col min="5640" max="5640" width="15.28515625" style="84" hidden="1"/>
    <col min="5641" max="5641" width="9.140625" style="84" hidden="1"/>
    <col min="5642" max="5642" width="9.85546875" style="84" hidden="1"/>
    <col min="5643" max="5889" width="9.140625" style="84" hidden="1"/>
    <col min="5890" max="5890" width="56.140625" style="84" hidden="1"/>
    <col min="5891" max="5891" width="5.5703125" style="84" hidden="1"/>
    <col min="5892" max="5892" width="4.5703125" style="84" hidden="1"/>
    <col min="5893" max="5893" width="13.42578125" style="84" hidden="1"/>
    <col min="5894" max="5894" width="16.5703125" style="84" hidden="1"/>
    <col min="5895" max="5895" width="16" style="84" hidden="1"/>
    <col min="5896" max="5896" width="15.28515625" style="84" hidden="1"/>
    <col min="5897" max="5897" width="9.140625" style="84" hidden="1"/>
    <col min="5898" max="5898" width="9.85546875" style="84" hidden="1"/>
    <col min="5899" max="6145" width="9.140625" style="84" hidden="1"/>
    <col min="6146" max="6146" width="56.140625" style="84" hidden="1"/>
    <col min="6147" max="6147" width="5.5703125" style="84" hidden="1"/>
    <col min="6148" max="6148" width="4.5703125" style="84" hidden="1"/>
    <col min="6149" max="6149" width="13.42578125" style="84" hidden="1"/>
    <col min="6150" max="6150" width="16.5703125" style="84" hidden="1"/>
    <col min="6151" max="6151" width="16" style="84" hidden="1"/>
    <col min="6152" max="6152" width="15.28515625" style="84" hidden="1"/>
    <col min="6153" max="6153" width="9.140625" style="84" hidden="1"/>
    <col min="6154" max="6154" width="9.85546875" style="84" hidden="1"/>
    <col min="6155" max="6401" width="9.140625" style="84" hidden="1"/>
    <col min="6402" max="6402" width="56.140625" style="84" hidden="1"/>
    <col min="6403" max="6403" width="5.5703125" style="84" hidden="1"/>
    <col min="6404" max="6404" width="4.5703125" style="84" hidden="1"/>
    <col min="6405" max="6405" width="13.42578125" style="84" hidden="1"/>
    <col min="6406" max="6406" width="16.5703125" style="84" hidden="1"/>
    <col min="6407" max="6407" width="16" style="84" hidden="1"/>
    <col min="6408" max="6408" width="15.28515625" style="84" hidden="1"/>
    <col min="6409" max="6409" width="9.140625" style="84" hidden="1"/>
    <col min="6410" max="6410" width="9.85546875" style="84" hidden="1"/>
    <col min="6411" max="6657" width="9.140625" style="84" hidden="1"/>
    <col min="6658" max="6658" width="56.140625" style="84" hidden="1"/>
    <col min="6659" max="6659" width="5.5703125" style="84" hidden="1"/>
    <col min="6660" max="6660" width="4.5703125" style="84" hidden="1"/>
    <col min="6661" max="6661" width="13.42578125" style="84" hidden="1"/>
    <col min="6662" max="6662" width="16.5703125" style="84" hidden="1"/>
    <col min="6663" max="6663" width="16" style="84" hidden="1"/>
    <col min="6664" max="6664" width="15.28515625" style="84" hidden="1"/>
    <col min="6665" max="6665" width="9.140625" style="84" hidden="1"/>
    <col min="6666" max="6666" width="9.85546875" style="84" hidden="1"/>
    <col min="6667" max="6913" width="9.140625" style="84" hidden="1"/>
    <col min="6914" max="6914" width="56.140625" style="84" hidden="1"/>
    <col min="6915" max="6915" width="5.5703125" style="84" hidden="1"/>
    <col min="6916" max="6916" width="4.5703125" style="84" hidden="1"/>
    <col min="6917" max="6917" width="13.42578125" style="84" hidden="1"/>
    <col min="6918" max="6918" width="16.5703125" style="84" hidden="1"/>
    <col min="6919" max="6919" width="16" style="84" hidden="1"/>
    <col min="6920" max="6920" width="15.28515625" style="84" hidden="1"/>
    <col min="6921" max="6921" width="9.140625" style="84" hidden="1"/>
    <col min="6922" max="6922" width="9.85546875" style="84" hidden="1"/>
    <col min="6923" max="7169" width="9.140625" style="84" hidden="1"/>
    <col min="7170" max="7170" width="56.140625" style="84" hidden="1"/>
    <col min="7171" max="7171" width="5.5703125" style="84" hidden="1"/>
    <col min="7172" max="7172" width="4.5703125" style="84" hidden="1"/>
    <col min="7173" max="7173" width="13.42578125" style="84" hidden="1"/>
    <col min="7174" max="7174" width="16.5703125" style="84" hidden="1"/>
    <col min="7175" max="7175" width="16" style="84" hidden="1"/>
    <col min="7176" max="7176" width="15.28515625" style="84" hidden="1"/>
    <col min="7177" max="7177" width="9.140625" style="84" hidden="1"/>
    <col min="7178" max="7178" width="9.85546875" style="84" hidden="1"/>
    <col min="7179" max="7425" width="9.140625" style="84" hidden="1"/>
    <col min="7426" max="7426" width="56.140625" style="84" hidden="1"/>
    <col min="7427" max="7427" width="5.5703125" style="84" hidden="1"/>
    <col min="7428" max="7428" width="4.5703125" style="84" hidden="1"/>
    <col min="7429" max="7429" width="13.42578125" style="84" hidden="1"/>
    <col min="7430" max="7430" width="16.5703125" style="84" hidden="1"/>
    <col min="7431" max="7431" width="16" style="84" hidden="1"/>
    <col min="7432" max="7432" width="15.28515625" style="84" hidden="1"/>
    <col min="7433" max="7433" width="9.140625" style="84" hidden="1"/>
    <col min="7434" max="7434" width="9.85546875" style="84" hidden="1"/>
    <col min="7435" max="7681" width="9.140625" style="84" hidden="1"/>
    <col min="7682" max="7682" width="56.140625" style="84" hidden="1"/>
    <col min="7683" max="7683" width="5.5703125" style="84" hidden="1"/>
    <col min="7684" max="7684" width="4.5703125" style="84" hidden="1"/>
    <col min="7685" max="7685" width="13.42578125" style="84" hidden="1"/>
    <col min="7686" max="7686" width="16.5703125" style="84" hidden="1"/>
    <col min="7687" max="7687" width="16" style="84" hidden="1"/>
    <col min="7688" max="7688" width="15.28515625" style="84" hidden="1"/>
    <col min="7689" max="7689" width="9.140625" style="84" hidden="1"/>
    <col min="7690" max="7690" width="9.85546875" style="84" hidden="1"/>
    <col min="7691" max="7937" width="9.140625" style="84" hidden="1"/>
    <col min="7938" max="7938" width="56.140625" style="84" hidden="1"/>
    <col min="7939" max="7939" width="5.5703125" style="84" hidden="1"/>
    <col min="7940" max="7940" width="4.5703125" style="84" hidden="1"/>
    <col min="7941" max="7941" width="13.42578125" style="84" hidden="1"/>
    <col min="7942" max="7942" width="16.5703125" style="84" hidden="1"/>
    <col min="7943" max="7943" width="16" style="84" hidden="1"/>
    <col min="7944" max="7944" width="15.28515625" style="84" hidden="1"/>
    <col min="7945" max="7945" width="9.140625" style="84" hidden="1"/>
    <col min="7946" max="7946" width="9.85546875" style="84" hidden="1"/>
    <col min="7947" max="8193" width="9.140625" style="84" hidden="1"/>
    <col min="8194" max="8194" width="56.140625" style="84" hidden="1"/>
    <col min="8195" max="8195" width="5.5703125" style="84" hidden="1"/>
    <col min="8196" max="8196" width="4.5703125" style="84" hidden="1"/>
    <col min="8197" max="8197" width="13.42578125" style="84" hidden="1"/>
    <col min="8198" max="8198" width="16.5703125" style="84" hidden="1"/>
    <col min="8199" max="8199" width="16" style="84" hidden="1"/>
    <col min="8200" max="8200" width="15.28515625" style="84" hidden="1"/>
    <col min="8201" max="8201" width="9.140625" style="84" hidden="1"/>
    <col min="8202" max="8202" width="9.85546875" style="84" hidden="1"/>
    <col min="8203" max="8449" width="9.140625" style="84" hidden="1"/>
    <col min="8450" max="8450" width="56.140625" style="84" hidden="1"/>
    <col min="8451" max="8451" width="5.5703125" style="84" hidden="1"/>
    <col min="8452" max="8452" width="4.5703125" style="84" hidden="1"/>
    <col min="8453" max="8453" width="13.42578125" style="84" hidden="1"/>
    <col min="8454" max="8454" width="16.5703125" style="84" hidden="1"/>
    <col min="8455" max="8455" width="16" style="84" hidden="1"/>
    <col min="8456" max="8456" width="15.28515625" style="84" hidden="1"/>
    <col min="8457" max="8457" width="9.140625" style="84" hidden="1"/>
    <col min="8458" max="8458" width="9.85546875" style="84" hidden="1"/>
    <col min="8459" max="8705" width="9.140625" style="84" hidden="1"/>
    <col min="8706" max="8706" width="56.140625" style="84" hidden="1"/>
    <col min="8707" max="8707" width="5.5703125" style="84" hidden="1"/>
    <col min="8708" max="8708" width="4.5703125" style="84" hidden="1"/>
    <col min="8709" max="8709" width="13.42578125" style="84" hidden="1"/>
    <col min="8710" max="8710" width="16.5703125" style="84" hidden="1"/>
    <col min="8711" max="8711" width="16" style="84" hidden="1"/>
    <col min="8712" max="8712" width="15.28515625" style="84" hidden="1"/>
    <col min="8713" max="8713" width="9.140625" style="84" hidden="1"/>
    <col min="8714" max="8714" width="9.85546875" style="84" hidden="1"/>
    <col min="8715" max="8961" width="9.140625" style="84" hidden="1"/>
    <col min="8962" max="8962" width="56.140625" style="84" hidden="1"/>
    <col min="8963" max="8963" width="5.5703125" style="84" hidden="1"/>
    <col min="8964" max="8964" width="4.5703125" style="84" hidden="1"/>
    <col min="8965" max="8965" width="13.42578125" style="84" hidden="1"/>
    <col min="8966" max="8966" width="16.5703125" style="84" hidden="1"/>
    <col min="8967" max="8967" width="16" style="84" hidden="1"/>
    <col min="8968" max="8968" width="15.28515625" style="84" hidden="1"/>
    <col min="8969" max="8969" width="9.140625" style="84" hidden="1"/>
    <col min="8970" max="8970" width="9.85546875" style="84" hidden="1"/>
    <col min="8971" max="9217" width="9.140625" style="84" hidden="1"/>
    <col min="9218" max="9218" width="56.140625" style="84" hidden="1"/>
    <col min="9219" max="9219" width="5.5703125" style="84" hidden="1"/>
    <col min="9220" max="9220" width="4.5703125" style="84" hidden="1"/>
    <col min="9221" max="9221" width="13.42578125" style="84" hidden="1"/>
    <col min="9222" max="9222" width="16.5703125" style="84" hidden="1"/>
    <col min="9223" max="9223" width="16" style="84" hidden="1"/>
    <col min="9224" max="9224" width="15.28515625" style="84" hidden="1"/>
    <col min="9225" max="9225" width="9.140625" style="84" hidden="1"/>
    <col min="9226" max="9226" width="9.85546875" style="84" hidden="1"/>
    <col min="9227" max="9473" width="9.140625" style="84" hidden="1"/>
    <col min="9474" max="9474" width="56.140625" style="84" hidden="1"/>
    <col min="9475" max="9475" width="5.5703125" style="84" hidden="1"/>
    <col min="9476" max="9476" width="4.5703125" style="84" hidden="1"/>
    <col min="9477" max="9477" width="13.42578125" style="84" hidden="1"/>
    <col min="9478" max="9478" width="16.5703125" style="84" hidden="1"/>
    <col min="9479" max="9479" width="16" style="84" hidden="1"/>
    <col min="9480" max="9480" width="15.28515625" style="84" hidden="1"/>
    <col min="9481" max="9481" width="9.140625" style="84" hidden="1"/>
    <col min="9482" max="9482" width="9.85546875" style="84" hidden="1"/>
    <col min="9483" max="9729" width="9.140625" style="84" hidden="1"/>
    <col min="9730" max="9730" width="56.140625" style="84" hidden="1"/>
    <col min="9731" max="9731" width="5.5703125" style="84" hidden="1"/>
    <col min="9732" max="9732" width="4.5703125" style="84" hidden="1"/>
    <col min="9733" max="9733" width="13.42578125" style="84" hidden="1"/>
    <col min="9734" max="9734" width="16.5703125" style="84" hidden="1"/>
    <col min="9735" max="9735" width="16" style="84" hidden="1"/>
    <col min="9736" max="9736" width="15.28515625" style="84" hidden="1"/>
    <col min="9737" max="9737" width="9.140625" style="84" hidden="1"/>
    <col min="9738" max="9738" width="9.85546875" style="84" hidden="1"/>
    <col min="9739" max="9985" width="9.140625" style="84" hidden="1"/>
    <col min="9986" max="9986" width="56.140625" style="84" hidden="1"/>
    <col min="9987" max="9987" width="5.5703125" style="84" hidden="1"/>
    <col min="9988" max="9988" width="4.5703125" style="84" hidden="1"/>
    <col min="9989" max="9989" width="13.42578125" style="84" hidden="1"/>
    <col min="9990" max="9990" width="16.5703125" style="84" hidden="1"/>
    <col min="9991" max="9991" width="16" style="84" hidden="1"/>
    <col min="9992" max="9992" width="15.28515625" style="84" hidden="1"/>
    <col min="9993" max="9993" width="9.140625" style="84" hidden="1"/>
    <col min="9994" max="9994" width="9.85546875" style="84" hidden="1"/>
    <col min="9995" max="10241" width="9.140625" style="84" hidden="1"/>
    <col min="10242" max="10242" width="56.140625" style="84" hidden="1"/>
    <col min="10243" max="10243" width="5.5703125" style="84" hidden="1"/>
    <col min="10244" max="10244" width="4.5703125" style="84" hidden="1"/>
    <col min="10245" max="10245" width="13.42578125" style="84" hidden="1"/>
    <col min="10246" max="10246" width="16.5703125" style="84" hidden="1"/>
    <col min="10247" max="10247" width="16" style="84" hidden="1"/>
    <col min="10248" max="10248" width="15.28515625" style="84" hidden="1"/>
    <col min="10249" max="10249" width="9.140625" style="84" hidden="1"/>
    <col min="10250" max="10250" width="9.85546875" style="84" hidden="1"/>
    <col min="10251" max="10497" width="9.140625" style="84" hidden="1"/>
    <col min="10498" max="10498" width="56.140625" style="84" hidden="1"/>
    <col min="10499" max="10499" width="5.5703125" style="84" hidden="1"/>
    <col min="10500" max="10500" width="4.5703125" style="84" hidden="1"/>
    <col min="10501" max="10501" width="13.42578125" style="84" hidden="1"/>
    <col min="10502" max="10502" width="16.5703125" style="84" hidden="1"/>
    <col min="10503" max="10503" width="16" style="84" hidden="1"/>
    <col min="10504" max="10504" width="15.28515625" style="84" hidden="1"/>
    <col min="10505" max="10505" width="9.140625" style="84" hidden="1"/>
    <col min="10506" max="10506" width="9.85546875" style="84" hidden="1"/>
    <col min="10507" max="10753" width="9.140625" style="84" hidden="1"/>
    <col min="10754" max="10754" width="56.140625" style="84" hidden="1"/>
    <col min="10755" max="10755" width="5.5703125" style="84" hidden="1"/>
    <col min="10756" max="10756" width="4.5703125" style="84" hidden="1"/>
    <col min="10757" max="10757" width="13.42578125" style="84" hidden="1"/>
    <col min="10758" max="10758" width="16.5703125" style="84" hidden="1"/>
    <col min="10759" max="10759" width="16" style="84" hidden="1"/>
    <col min="10760" max="10760" width="15.28515625" style="84" hidden="1"/>
    <col min="10761" max="10761" width="9.140625" style="84" hidden="1"/>
    <col min="10762" max="10762" width="9.85546875" style="84" hidden="1"/>
    <col min="10763" max="11009" width="9.140625" style="84" hidden="1"/>
    <col min="11010" max="11010" width="56.140625" style="84" hidden="1"/>
    <col min="11011" max="11011" width="5.5703125" style="84" hidden="1"/>
    <col min="11012" max="11012" width="4.5703125" style="84" hidden="1"/>
    <col min="11013" max="11013" width="13.42578125" style="84" hidden="1"/>
    <col min="11014" max="11014" width="16.5703125" style="84" hidden="1"/>
    <col min="11015" max="11015" width="16" style="84" hidden="1"/>
    <col min="11016" max="11016" width="15.28515625" style="84" hidden="1"/>
    <col min="11017" max="11017" width="9.140625" style="84" hidden="1"/>
    <col min="11018" max="11018" width="9.85546875" style="84" hidden="1"/>
    <col min="11019" max="11265" width="9.140625" style="84" hidden="1"/>
    <col min="11266" max="11266" width="56.140625" style="84" hidden="1"/>
    <col min="11267" max="11267" width="5.5703125" style="84" hidden="1"/>
    <col min="11268" max="11268" width="4.5703125" style="84" hidden="1"/>
    <col min="11269" max="11269" width="13.42578125" style="84" hidden="1"/>
    <col min="11270" max="11270" width="16.5703125" style="84" hidden="1"/>
    <col min="11271" max="11271" width="16" style="84" hidden="1"/>
    <col min="11272" max="11272" width="15.28515625" style="84" hidden="1"/>
    <col min="11273" max="11273" width="9.140625" style="84" hidden="1"/>
    <col min="11274" max="11274" width="9.85546875" style="84" hidden="1"/>
    <col min="11275" max="11521" width="9.140625" style="84" hidden="1"/>
    <col min="11522" max="11522" width="56.140625" style="84" hidden="1"/>
    <col min="11523" max="11523" width="5.5703125" style="84" hidden="1"/>
    <col min="11524" max="11524" width="4.5703125" style="84" hidden="1"/>
    <col min="11525" max="11525" width="13.42578125" style="84" hidden="1"/>
    <col min="11526" max="11526" width="16.5703125" style="84" hidden="1"/>
    <col min="11527" max="11527" width="16" style="84" hidden="1"/>
    <col min="11528" max="11528" width="15.28515625" style="84" hidden="1"/>
    <col min="11529" max="11529" width="9.140625" style="84" hidden="1"/>
    <col min="11530" max="11530" width="9.85546875" style="84" hidden="1"/>
    <col min="11531" max="11777" width="9.140625" style="84" hidden="1"/>
    <col min="11778" max="11778" width="56.140625" style="84" hidden="1"/>
    <col min="11779" max="11779" width="5.5703125" style="84" hidden="1"/>
    <col min="11780" max="11780" width="4.5703125" style="84" hidden="1"/>
    <col min="11781" max="11781" width="13.42578125" style="84" hidden="1"/>
    <col min="11782" max="11782" width="16.5703125" style="84" hidden="1"/>
    <col min="11783" max="11783" width="16" style="84" hidden="1"/>
    <col min="11784" max="11784" width="15.28515625" style="84" hidden="1"/>
    <col min="11785" max="11785" width="9.140625" style="84" hidden="1"/>
    <col min="11786" max="11786" width="9.85546875" style="84" hidden="1"/>
    <col min="11787" max="12033" width="9.140625" style="84" hidden="1"/>
    <col min="12034" max="12034" width="56.140625" style="84" hidden="1"/>
    <col min="12035" max="12035" width="5.5703125" style="84" hidden="1"/>
    <col min="12036" max="12036" width="4.5703125" style="84" hidden="1"/>
    <col min="12037" max="12037" width="13.42578125" style="84" hidden="1"/>
    <col min="12038" max="12038" width="16.5703125" style="84" hidden="1"/>
    <col min="12039" max="12039" width="16" style="84" hidden="1"/>
    <col min="12040" max="12040" width="15.28515625" style="84" hidden="1"/>
    <col min="12041" max="12041" width="9.140625" style="84" hidden="1"/>
    <col min="12042" max="12042" width="9.85546875" style="84" hidden="1"/>
    <col min="12043" max="12289" width="9.140625" style="84" hidden="1"/>
    <col min="12290" max="12290" width="56.140625" style="84" hidden="1"/>
    <col min="12291" max="12291" width="5.5703125" style="84" hidden="1"/>
    <col min="12292" max="12292" width="4.5703125" style="84" hidden="1"/>
    <col min="12293" max="12293" width="13.42578125" style="84" hidden="1"/>
    <col min="12294" max="12294" width="16.5703125" style="84" hidden="1"/>
    <col min="12295" max="12295" width="16" style="84" hidden="1"/>
    <col min="12296" max="12296" width="15.28515625" style="84" hidden="1"/>
    <col min="12297" max="12297" width="9.140625" style="84" hidden="1"/>
    <col min="12298" max="12298" width="9.85546875" style="84" hidden="1"/>
    <col min="12299" max="12545" width="9.140625" style="84" hidden="1"/>
    <col min="12546" max="12546" width="56.140625" style="84" hidden="1"/>
    <col min="12547" max="12547" width="5.5703125" style="84" hidden="1"/>
    <col min="12548" max="12548" width="4.5703125" style="84" hidden="1"/>
    <col min="12549" max="12549" width="13.42578125" style="84" hidden="1"/>
    <col min="12550" max="12550" width="16.5703125" style="84" hidden="1"/>
    <col min="12551" max="12551" width="16" style="84" hidden="1"/>
    <col min="12552" max="12552" width="15.28515625" style="84" hidden="1"/>
    <col min="12553" max="12553" width="9.140625" style="84" hidden="1"/>
    <col min="12554" max="12554" width="9.85546875" style="84" hidden="1"/>
    <col min="12555" max="12801" width="9.140625" style="84" hidden="1"/>
    <col min="12802" max="12802" width="56.140625" style="84" hidden="1"/>
    <col min="12803" max="12803" width="5.5703125" style="84" hidden="1"/>
    <col min="12804" max="12804" width="4.5703125" style="84" hidden="1"/>
    <col min="12805" max="12805" width="13.42578125" style="84" hidden="1"/>
    <col min="12806" max="12806" width="16.5703125" style="84" hidden="1"/>
    <col min="12807" max="12807" width="16" style="84" hidden="1"/>
    <col min="12808" max="12808" width="15.28515625" style="84" hidden="1"/>
    <col min="12809" max="12809" width="9.140625" style="84" hidden="1"/>
    <col min="12810" max="12810" width="9.85546875" style="84" hidden="1"/>
    <col min="12811" max="13057" width="9.140625" style="84" hidden="1"/>
    <col min="13058" max="13058" width="56.140625" style="84" hidden="1"/>
    <col min="13059" max="13059" width="5.5703125" style="84" hidden="1"/>
    <col min="13060" max="13060" width="4.5703125" style="84" hidden="1"/>
    <col min="13061" max="13061" width="13.42578125" style="84" hidden="1"/>
    <col min="13062" max="13062" width="16.5703125" style="84" hidden="1"/>
    <col min="13063" max="13063" width="16" style="84" hidden="1"/>
    <col min="13064" max="13064" width="15.28515625" style="84" hidden="1"/>
    <col min="13065" max="13065" width="9.140625" style="84" hidden="1"/>
    <col min="13066" max="13066" width="9.85546875" style="84" hidden="1"/>
    <col min="13067" max="13313" width="9.140625" style="84" hidden="1"/>
    <col min="13314" max="13314" width="56.140625" style="84" hidden="1"/>
    <col min="13315" max="13315" width="5.5703125" style="84" hidden="1"/>
    <col min="13316" max="13316" width="4.5703125" style="84" hidden="1"/>
    <col min="13317" max="13317" width="13.42578125" style="84" hidden="1"/>
    <col min="13318" max="13318" width="16.5703125" style="84" hidden="1"/>
    <col min="13319" max="13319" width="16" style="84" hidden="1"/>
    <col min="13320" max="13320" width="15.28515625" style="84" hidden="1"/>
    <col min="13321" max="13321" width="9.140625" style="84" hidden="1"/>
    <col min="13322" max="13322" width="9.85546875" style="84" hidden="1"/>
    <col min="13323" max="13569" width="9.140625" style="84" hidden="1"/>
    <col min="13570" max="13570" width="56.140625" style="84" hidden="1"/>
    <col min="13571" max="13571" width="5.5703125" style="84" hidden="1"/>
    <col min="13572" max="13572" width="4.5703125" style="84" hidden="1"/>
    <col min="13573" max="13573" width="13.42578125" style="84" hidden="1"/>
    <col min="13574" max="13574" width="16.5703125" style="84" hidden="1"/>
    <col min="13575" max="13575" width="16" style="84" hidden="1"/>
    <col min="13576" max="13576" width="15.28515625" style="84" hidden="1"/>
    <col min="13577" max="13577" width="9.140625" style="84" hidden="1"/>
    <col min="13578" max="13578" width="9.85546875" style="84" hidden="1"/>
    <col min="13579" max="13825" width="9.140625" style="84" hidden="1"/>
    <col min="13826" max="13826" width="56.140625" style="84" hidden="1"/>
    <col min="13827" max="13827" width="5.5703125" style="84" hidden="1"/>
    <col min="13828" max="13828" width="4.5703125" style="84" hidden="1"/>
    <col min="13829" max="13829" width="13.42578125" style="84" hidden="1"/>
    <col min="13830" max="13830" width="16.5703125" style="84" hidden="1"/>
    <col min="13831" max="13831" width="16" style="84" hidden="1"/>
    <col min="13832" max="13832" width="15.28515625" style="84" hidden="1"/>
    <col min="13833" max="13833" width="9.140625" style="84" hidden="1"/>
    <col min="13834" max="13834" width="9.85546875" style="84" hidden="1"/>
    <col min="13835" max="14081" width="9.140625" style="84" hidden="1"/>
    <col min="14082" max="14082" width="56.140625" style="84" hidden="1"/>
    <col min="14083" max="14083" width="5.5703125" style="84" hidden="1"/>
    <col min="14084" max="14084" width="4.5703125" style="84" hidden="1"/>
    <col min="14085" max="14085" width="13.42578125" style="84" hidden="1"/>
    <col min="14086" max="14086" width="16.5703125" style="84" hidden="1"/>
    <col min="14087" max="14087" width="16" style="84" hidden="1"/>
    <col min="14088" max="14088" width="15.28515625" style="84" hidden="1"/>
    <col min="14089" max="14089" width="9.140625" style="84" hidden="1"/>
    <col min="14090" max="14090" width="9.85546875" style="84" hidden="1"/>
    <col min="14091" max="14337" width="9.140625" style="84" hidden="1"/>
    <col min="14338" max="14338" width="56.140625" style="84" hidden="1"/>
    <col min="14339" max="14339" width="5.5703125" style="84" hidden="1"/>
    <col min="14340" max="14340" width="4.5703125" style="84" hidden="1"/>
    <col min="14341" max="14341" width="13.42578125" style="84" hidden="1"/>
    <col min="14342" max="14342" width="16.5703125" style="84" hidden="1"/>
    <col min="14343" max="14343" width="16" style="84" hidden="1"/>
    <col min="14344" max="14344" width="15.28515625" style="84" hidden="1"/>
    <col min="14345" max="14345" width="9.140625" style="84" hidden="1"/>
    <col min="14346" max="14346" width="9.85546875" style="84" hidden="1"/>
    <col min="14347" max="14593" width="9.140625" style="84" hidden="1"/>
    <col min="14594" max="14594" width="56.140625" style="84" hidden="1"/>
    <col min="14595" max="14595" width="5.5703125" style="84" hidden="1"/>
    <col min="14596" max="14596" width="4.5703125" style="84" hidden="1"/>
    <col min="14597" max="14597" width="13.42578125" style="84" hidden="1"/>
    <col min="14598" max="14598" width="16.5703125" style="84" hidden="1"/>
    <col min="14599" max="14599" width="16" style="84" hidden="1"/>
    <col min="14600" max="14600" width="15.28515625" style="84" hidden="1"/>
    <col min="14601" max="14601" width="9.140625" style="84" hidden="1"/>
    <col min="14602" max="14602" width="9.85546875" style="84" hidden="1"/>
    <col min="14603" max="14849" width="9.140625" style="84" hidden="1"/>
    <col min="14850" max="14850" width="56.140625" style="84" hidden="1"/>
    <col min="14851" max="14851" width="5.5703125" style="84" hidden="1"/>
    <col min="14852" max="14852" width="4.5703125" style="84" hidden="1"/>
    <col min="14853" max="14853" width="13.42578125" style="84" hidden="1"/>
    <col min="14854" max="14854" width="16.5703125" style="84" hidden="1"/>
    <col min="14855" max="14855" width="16" style="84" hidden="1"/>
    <col min="14856" max="14856" width="15.28515625" style="84" hidden="1"/>
    <col min="14857" max="14857" width="9.140625" style="84" hidden="1"/>
    <col min="14858" max="14858" width="9.85546875" style="84" hidden="1"/>
    <col min="14859" max="15105" width="9.140625" style="84" hidden="1"/>
    <col min="15106" max="15106" width="56.140625" style="84" hidden="1"/>
    <col min="15107" max="15107" width="5.5703125" style="84" hidden="1"/>
    <col min="15108" max="15108" width="4.5703125" style="84" hidden="1"/>
    <col min="15109" max="15109" width="13.42578125" style="84" hidden="1"/>
    <col min="15110" max="15110" width="16.5703125" style="84" hidden="1"/>
    <col min="15111" max="15111" width="16" style="84" hidden="1"/>
    <col min="15112" max="15112" width="15.28515625" style="84" hidden="1"/>
    <col min="15113" max="15113" width="9.140625" style="84" hidden="1"/>
    <col min="15114" max="15114" width="9.85546875" style="84" hidden="1"/>
    <col min="15115" max="15361" width="9.140625" style="84" hidden="1"/>
    <col min="15362" max="15362" width="56.140625" style="84" hidden="1"/>
    <col min="15363" max="15363" width="5.5703125" style="84" hidden="1"/>
    <col min="15364" max="15364" width="4.5703125" style="84" hidden="1"/>
    <col min="15365" max="15365" width="13.42578125" style="84" hidden="1"/>
    <col min="15366" max="15366" width="16.5703125" style="84" hidden="1"/>
    <col min="15367" max="15367" width="16" style="84" hidden="1"/>
    <col min="15368" max="15368" width="15.28515625" style="84" hidden="1"/>
    <col min="15369" max="15369" width="9.140625" style="84" hidden="1"/>
    <col min="15370" max="15370" width="9.85546875" style="84" hidden="1"/>
    <col min="15371" max="15617" width="9.140625" style="84" hidden="1"/>
    <col min="15618" max="15618" width="56.140625" style="84" hidden="1"/>
    <col min="15619" max="15619" width="5.5703125" style="84" hidden="1"/>
    <col min="15620" max="15620" width="4.5703125" style="84" hidden="1"/>
    <col min="15621" max="15621" width="13.42578125" style="84" hidden="1"/>
    <col min="15622" max="15622" width="16.5703125" style="84" hidden="1"/>
    <col min="15623" max="15623" width="16" style="84" hidden="1"/>
    <col min="15624" max="15624" width="15.28515625" style="84" hidden="1"/>
    <col min="15625" max="15625" width="9.140625" style="84" hidden="1"/>
    <col min="15626" max="15626" width="9.85546875" style="84" hidden="1"/>
    <col min="15627" max="15873" width="9.140625" style="84" hidden="1"/>
    <col min="15874" max="15874" width="56.140625" style="84" hidden="1"/>
    <col min="15875" max="15875" width="5.5703125" style="84" hidden="1"/>
    <col min="15876" max="15876" width="4.5703125" style="84" hidden="1"/>
    <col min="15877" max="15877" width="13.42578125" style="84" hidden="1"/>
    <col min="15878" max="15878" width="16.5703125" style="84" hidden="1"/>
    <col min="15879" max="15879" width="16" style="84" hidden="1"/>
    <col min="15880" max="15880" width="15.28515625" style="84" hidden="1"/>
    <col min="15881" max="15881" width="9.140625" style="84" hidden="1"/>
    <col min="15882" max="15882" width="9.85546875" style="84" hidden="1"/>
    <col min="15883" max="16129" width="9.140625" style="84" hidden="1"/>
    <col min="16130" max="16130" width="56.140625" style="84" hidden="1"/>
    <col min="16131" max="16131" width="5.5703125" style="84" hidden="1"/>
    <col min="16132" max="16132" width="4.5703125" style="84" hidden="1"/>
    <col min="16133" max="16133" width="13.42578125" style="84" hidden="1"/>
    <col min="16134" max="16134" width="16.5703125" style="84" hidden="1"/>
    <col min="16135" max="16135" width="16" style="84" hidden="1"/>
    <col min="16136" max="16136" width="15.28515625" style="84" hidden="1"/>
    <col min="16137" max="16137" width="9.140625" style="84" hidden="1"/>
    <col min="16138" max="16138" width="9.85546875" style="84" hidden="1"/>
    <col min="16139" max="16384" width="9.140625" style="84" hidden="1"/>
  </cols>
  <sheetData>
    <row r="1" spans="1:8" s="78" customFormat="1" ht="15">
      <c r="A1" s="669" t="s">
        <v>330</v>
      </c>
      <c r="B1" s="669"/>
      <c r="C1" s="669"/>
      <c r="D1" s="669"/>
      <c r="E1" s="669"/>
      <c r="F1" s="669"/>
      <c r="G1" s="669"/>
      <c r="H1" s="669"/>
    </row>
    <row r="2" spans="1:8" s="78" customFormat="1" ht="15">
      <c r="A2" s="670" t="s">
        <v>66</v>
      </c>
      <c r="B2" s="670"/>
      <c r="C2" s="670"/>
      <c r="D2" s="670"/>
      <c r="E2" s="670"/>
      <c r="F2" s="670"/>
      <c r="G2" s="670"/>
      <c r="H2" s="670"/>
    </row>
    <row r="3" spans="1:8" s="78" customFormat="1" ht="15">
      <c r="A3" s="79" t="s">
        <v>54</v>
      </c>
      <c r="B3" s="80"/>
      <c r="C3" s="80"/>
      <c r="D3" s="80"/>
      <c r="E3" s="80"/>
      <c r="F3" s="80"/>
      <c r="G3" s="80"/>
      <c r="H3" s="80"/>
    </row>
    <row r="4" spans="1:8" s="78" customFormat="1" ht="21" customHeight="1">
      <c r="A4" s="275" t="s">
        <v>326</v>
      </c>
      <c r="B4" s="80"/>
      <c r="C4" s="80"/>
      <c r="D4" s="80"/>
      <c r="E4" s="80"/>
      <c r="F4" s="80"/>
      <c r="G4" s="80"/>
      <c r="H4" s="80"/>
    </row>
    <row r="5" spans="1:8" s="78" customFormat="1" ht="20.25" customHeight="1" thickBot="1">
      <c r="A5" s="79"/>
      <c r="B5" s="80"/>
      <c r="C5" s="80"/>
      <c r="D5" s="80"/>
      <c r="E5" s="81" t="s">
        <v>55</v>
      </c>
      <c r="F5" s="82">
        <f>TOTALIZADOR!C20</f>
        <v>315354.01867299993</v>
      </c>
      <c r="G5" s="83" t="s">
        <v>112</v>
      </c>
      <c r="H5" s="469" t="e">
        <f>SUM(RESUMO_BIOMANGUINHOS!C53,RESUMO_BIOMANGUINHOS!C57,RESUMO_BIOMANGUINHOS!C59,RESUMO_BIOMANGUINHOS!C61,RESUMO_IFF!C41,RESUMO_IFF!C45,RESUMO_IFF!C47,RESUMO_IFF!C49,RESUMO_INI!C38,RESUMO_INI!C42,RESUMO_INI!C44,RESUMO_INI!C46,'RESUMO_DEMAIS UNIDADES'!C83,'RESUMO_DEMAIS UNIDADES'!C87,'RESUMO_DEMAIS UNIDADES'!C89,'RESUMO_DEMAIS UNIDADES'!C91,)</f>
        <v>#DIV/0!</v>
      </c>
    </row>
    <row r="6" spans="1:8" ht="15.75" customHeight="1" thickBot="1">
      <c r="A6" s="671" t="s">
        <v>67</v>
      </c>
      <c r="B6" s="673" t="s">
        <v>68</v>
      </c>
      <c r="C6" s="674"/>
      <c r="D6" s="675" t="s">
        <v>57</v>
      </c>
      <c r="E6" s="675"/>
      <c r="F6" s="675"/>
      <c r="G6" s="675"/>
      <c r="H6" s="675"/>
    </row>
    <row r="7" spans="1:8" ht="12" thickBot="1">
      <c r="A7" s="672"/>
      <c r="B7" s="676" t="s">
        <v>58</v>
      </c>
      <c r="C7" s="677"/>
      <c r="D7" s="16" t="s">
        <v>59</v>
      </c>
      <c r="E7" s="17" t="s">
        <v>113</v>
      </c>
      <c r="F7" s="25" t="s">
        <v>114</v>
      </c>
      <c r="G7" s="25" t="s">
        <v>60</v>
      </c>
      <c r="H7" s="85" t="s">
        <v>61</v>
      </c>
    </row>
    <row r="8" spans="1:8">
      <c r="A8" s="465" t="s">
        <v>503</v>
      </c>
      <c r="B8" s="678">
        <v>20</v>
      </c>
      <c r="C8" s="678"/>
      <c r="D8" s="462">
        <v>0</v>
      </c>
      <c r="E8" s="458">
        <f>D8*B8</f>
        <v>0</v>
      </c>
      <c r="F8" s="458">
        <f>E8*10%</f>
        <v>0</v>
      </c>
      <c r="G8" s="458">
        <f>$F8/12</f>
        <v>0</v>
      </c>
      <c r="H8" s="458">
        <f>G8/$F$5</f>
        <v>0</v>
      </c>
    </row>
    <row r="9" spans="1:8">
      <c r="A9" s="466" t="s">
        <v>504</v>
      </c>
      <c r="B9" s="657">
        <v>5</v>
      </c>
      <c r="C9" s="657"/>
      <c r="D9" s="463">
        <v>0</v>
      </c>
      <c r="E9" s="459">
        <f t="shared" ref="E9:E23" si="0">D9*B9</f>
        <v>0</v>
      </c>
      <c r="F9" s="459">
        <f t="shared" ref="F9:F23" si="1">E9*10%</f>
        <v>0</v>
      </c>
      <c r="G9" s="459">
        <f t="shared" ref="G9:G23" si="2">$F9/12</f>
        <v>0</v>
      </c>
      <c r="H9" s="459">
        <f t="shared" ref="H9:H23" si="3">G9/$F$5</f>
        <v>0</v>
      </c>
    </row>
    <row r="10" spans="1:8">
      <c r="A10" s="466" t="s">
        <v>505</v>
      </c>
      <c r="B10" s="657">
        <v>80</v>
      </c>
      <c r="C10" s="657"/>
      <c r="D10" s="463">
        <v>0</v>
      </c>
      <c r="E10" s="459">
        <f t="shared" si="0"/>
        <v>0</v>
      </c>
      <c r="F10" s="459">
        <f t="shared" si="1"/>
        <v>0</v>
      </c>
      <c r="G10" s="459">
        <f t="shared" si="2"/>
        <v>0</v>
      </c>
      <c r="H10" s="459">
        <f t="shared" si="3"/>
        <v>0</v>
      </c>
    </row>
    <row r="11" spans="1:8">
      <c r="A11" s="466" t="s">
        <v>506</v>
      </c>
      <c r="B11" s="657">
        <v>60</v>
      </c>
      <c r="C11" s="657"/>
      <c r="D11" s="463">
        <v>0</v>
      </c>
      <c r="E11" s="459">
        <f>D11*B11</f>
        <v>0</v>
      </c>
      <c r="F11" s="459">
        <f t="shared" si="1"/>
        <v>0</v>
      </c>
      <c r="G11" s="459">
        <f t="shared" si="2"/>
        <v>0</v>
      </c>
      <c r="H11" s="459">
        <f t="shared" si="3"/>
        <v>0</v>
      </c>
    </row>
    <row r="12" spans="1:8">
      <c r="A12" s="466" t="s">
        <v>507</v>
      </c>
      <c r="B12" s="657">
        <v>15</v>
      </c>
      <c r="C12" s="657"/>
      <c r="D12" s="463">
        <v>0</v>
      </c>
      <c r="E12" s="459">
        <f t="shared" si="0"/>
        <v>0</v>
      </c>
      <c r="F12" s="459">
        <f t="shared" si="1"/>
        <v>0</v>
      </c>
      <c r="G12" s="459">
        <f t="shared" si="2"/>
        <v>0</v>
      </c>
      <c r="H12" s="459">
        <f t="shared" si="3"/>
        <v>0</v>
      </c>
    </row>
    <row r="13" spans="1:8">
      <c r="A13" s="466" t="s">
        <v>508</v>
      </c>
      <c r="B13" s="657">
        <v>15</v>
      </c>
      <c r="C13" s="657"/>
      <c r="D13" s="463">
        <v>0</v>
      </c>
      <c r="E13" s="459">
        <f t="shared" si="0"/>
        <v>0</v>
      </c>
      <c r="F13" s="459">
        <f t="shared" si="1"/>
        <v>0</v>
      </c>
      <c r="G13" s="459">
        <f t="shared" si="2"/>
        <v>0</v>
      </c>
      <c r="H13" s="459">
        <f t="shared" si="3"/>
        <v>0</v>
      </c>
    </row>
    <row r="14" spans="1:8">
      <c r="A14" s="466" t="s">
        <v>509</v>
      </c>
      <c r="B14" s="657">
        <v>10</v>
      </c>
      <c r="C14" s="657"/>
      <c r="D14" s="463">
        <v>0</v>
      </c>
      <c r="E14" s="459">
        <f t="shared" si="0"/>
        <v>0</v>
      </c>
      <c r="F14" s="459">
        <f t="shared" si="1"/>
        <v>0</v>
      </c>
      <c r="G14" s="459">
        <f t="shared" si="2"/>
        <v>0</v>
      </c>
      <c r="H14" s="459">
        <f t="shared" si="3"/>
        <v>0</v>
      </c>
    </row>
    <row r="15" spans="1:8">
      <c r="A15" s="466" t="s">
        <v>510</v>
      </c>
      <c r="B15" s="657">
        <v>80</v>
      </c>
      <c r="C15" s="657"/>
      <c r="D15" s="463">
        <v>0</v>
      </c>
      <c r="E15" s="459">
        <f t="shared" si="0"/>
        <v>0</v>
      </c>
      <c r="F15" s="459">
        <f t="shared" si="1"/>
        <v>0</v>
      </c>
      <c r="G15" s="459">
        <f t="shared" si="2"/>
        <v>0</v>
      </c>
      <c r="H15" s="459">
        <f t="shared" si="3"/>
        <v>0</v>
      </c>
    </row>
    <row r="16" spans="1:8">
      <c r="A16" s="466" t="s">
        <v>511</v>
      </c>
      <c r="B16" s="657">
        <v>5</v>
      </c>
      <c r="C16" s="657"/>
      <c r="D16" s="463">
        <v>0</v>
      </c>
      <c r="E16" s="459">
        <f t="shared" si="0"/>
        <v>0</v>
      </c>
      <c r="F16" s="459">
        <f t="shared" si="1"/>
        <v>0</v>
      </c>
      <c r="G16" s="459">
        <f t="shared" si="2"/>
        <v>0</v>
      </c>
      <c r="H16" s="459">
        <f t="shared" si="3"/>
        <v>0</v>
      </c>
    </row>
    <row r="17" spans="1:10">
      <c r="A17" s="466" t="s">
        <v>512</v>
      </c>
      <c r="B17" s="657">
        <v>5</v>
      </c>
      <c r="C17" s="657"/>
      <c r="D17" s="463">
        <v>0</v>
      </c>
      <c r="E17" s="459">
        <f t="shared" si="0"/>
        <v>0</v>
      </c>
      <c r="F17" s="459">
        <f t="shared" si="1"/>
        <v>0</v>
      </c>
      <c r="G17" s="459">
        <f t="shared" si="2"/>
        <v>0</v>
      </c>
      <c r="H17" s="459">
        <f t="shared" si="3"/>
        <v>0</v>
      </c>
    </row>
    <row r="18" spans="1:10" ht="21">
      <c r="A18" s="466" t="s">
        <v>513</v>
      </c>
      <c r="B18" s="657">
        <v>3</v>
      </c>
      <c r="C18" s="657"/>
      <c r="D18" s="463">
        <v>0</v>
      </c>
      <c r="E18" s="459">
        <f t="shared" si="0"/>
        <v>0</v>
      </c>
      <c r="F18" s="459">
        <f t="shared" si="1"/>
        <v>0</v>
      </c>
      <c r="G18" s="459">
        <f t="shared" si="2"/>
        <v>0</v>
      </c>
      <c r="H18" s="459">
        <f t="shared" si="3"/>
        <v>0</v>
      </c>
    </row>
    <row r="19" spans="1:10">
      <c r="A19" s="467"/>
      <c r="B19" s="667">
        <v>0</v>
      </c>
      <c r="C19" s="667"/>
      <c r="D19" s="463">
        <v>0</v>
      </c>
      <c r="E19" s="459">
        <f t="shared" si="0"/>
        <v>0</v>
      </c>
      <c r="F19" s="459">
        <f t="shared" si="1"/>
        <v>0</v>
      </c>
      <c r="G19" s="459">
        <f t="shared" si="2"/>
        <v>0</v>
      </c>
      <c r="H19" s="459">
        <f t="shared" si="3"/>
        <v>0</v>
      </c>
    </row>
    <row r="20" spans="1:10">
      <c r="A20" s="467"/>
      <c r="B20" s="667">
        <v>0</v>
      </c>
      <c r="C20" s="667"/>
      <c r="D20" s="463">
        <v>0</v>
      </c>
      <c r="E20" s="459">
        <f t="shared" si="0"/>
        <v>0</v>
      </c>
      <c r="F20" s="459">
        <f t="shared" si="1"/>
        <v>0</v>
      </c>
      <c r="G20" s="459">
        <f t="shared" si="2"/>
        <v>0</v>
      </c>
      <c r="H20" s="459">
        <f t="shared" si="3"/>
        <v>0</v>
      </c>
    </row>
    <row r="21" spans="1:10">
      <c r="A21" s="467"/>
      <c r="B21" s="667">
        <v>0</v>
      </c>
      <c r="C21" s="667"/>
      <c r="D21" s="463">
        <v>0</v>
      </c>
      <c r="E21" s="459">
        <f t="shared" si="0"/>
        <v>0</v>
      </c>
      <c r="F21" s="459">
        <f t="shared" si="1"/>
        <v>0</v>
      </c>
      <c r="G21" s="459">
        <f t="shared" si="2"/>
        <v>0</v>
      </c>
      <c r="H21" s="459">
        <f t="shared" si="3"/>
        <v>0</v>
      </c>
    </row>
    <row r="22" spans="1:10">
      <c r="A22" s="467"/>
      <c r="B22" s="667">
        <v>0</v>
      </c>
      <c r="C22" s="667"/>
      <c r="D22" s="463">
        <v>0</v>
      </c>
      <c r="E22" s="459">
        <f t="shared" si="0"/>
        <v>0</v>
      </c>
      <c r="F22" s="459">
        <f t="shared" si="1"/>
        <v>0</v>
      </c>
      <c r="G22" s="459">
        <f t="shared" si="2"/>
        <v>0</v>
      </c>
      <c r="H22" s="459">
        <f t="shared" si="3"/>
        <v>0</v>
      </c>
    </row>
    <row r="23" spans="1:10" ht="12" thickBot="1">
      <c r="A23" s="468"/>
      <c r="B23" s="668">
        <v>0</v>
      </c>
      <c r="C23" s="668"/>
      <c r="D23" s="464">
        <v>0</v>
      </c>
      <c r="E23" s="460">
        <f t="shared" si="0"/>
        <v>0</v>
      </c>
      <c r="F23" s="460">
        <f t="shared" si="1"/>
        <v>0</v>
      </c>
      <c r="G23" s="460">
        <f t="shared" si="2"/>
        <v>0</v>
      </c>
      <c r="H23" s="460">
        <f t="shared" si="3"/>
        <v>0</v>
      </c>
    </row>
    <row r="24" spans="1:10" ht="50.25" customHeight="1" thickBot="1">
      <c r="A24" s="658" t="s">
        <v>116</v>
      </c>
      <c r="B24" s="659"/>
      <c r="C24" s="659"/>
      <c r="D24" s="659"/>
      <c r="E24" s="660"/>
      <c r="F24" s="86">
        <f>SUM(F8:F23)</f>
        <v>0</v>
      </c>
      <c r="G24" s="87">
        <f>SUM(G8:G23)</f>
        <v>0</v>
      </c>
      <c r="H24" s="88">
        <f>SUM(H8:H23)</f>
        <v>0</v>
      </c>
      <c r="I24" s="89"/>
      <c r="J24" s="89"/>
    </row>
    <row r="25" spans="1:10">
      <c r="A25" s="90"/>
      <c r="B25" s="90"/>
      <c r="C25" s="90"/>
      <c r="D25" s="90"/>
      <c r="E25" s="90"/>
      <c r="F25" s="90"/>
      <c r="G25" s="91"/>
    </row>
    <row r="26" spans="1:10" ht="12" thickBot="1">
      <c r="A26" s="90"/>
      <c r="B26" s="90"/>
      <c r="C26" s="90"/>
      <c r="D26" s="90"/>
      <c r="E26" s="90"/>
      <c r="F26" s="90"/>
      <c r="G26" s="91"/>
    </row>
    <row r="27" spans="1:10" ht="12" customHeight="1">
      <c r="F27" s="661" t="s">
        <v>115</v>
      </c>
      <c r="G27" s="662"/>
      <c r="H27" s="665">
        <f>IFERROR(G24/H5,0)</f>
        <v>0</v>
      </c>
    </row>
    <row r="28" spans="1:10" ht="12.75" customHeight="1" thickBot="1">
      <c r="F28" s="663"/>
      <c r="G28" s="664"/>
      <c r="H28" s="666"/>
    </row>
    <row r="29" spans="1:10" ht="7.5" customHeight="1"/>
    <row r="32" spans="1:10" hidden="1">
      <c r="A32" s="92"/>
    </row>
    <row r="33" spans="1:1" hidden="1">
      <c r="A33" s="92"/>
    </row>
    <row r="34" spans="1:1" hidden="1">
      <c r="A34" s="92"/>
    </row>
  </sheetData>
  <sheetProtection algorithmName="SHA-512" hashValue="rlZfLIWPgv+gyyxG1/2i22uLospZaTsAWERLwSvyuNGC2mrSfellL2pLbM15X2XZjdf/Z52sHPRdu1+R6I6QbQ==" saltValue="TaDLrrtWOzwiTQDH//KnvQ==" spinCount="100000" sheet="1" objects="1" scenarios="1"/>
  <mergeCells count="25">
    <mergeCell ref="B14:C14"/>
    <mergeCell ref="B15:C15"/>
    <mergeCell ref="B16:C16"/>
    <mergeCell ref="B13:C13"/>
    <mergeCell ref="A1:H1"/>
    <mergeCell ref="A2:H2"/>
    <mergeCell ref="A6:A7"/>
    <mergeCell ref="B6:C6"/>
    <mergeCell ref="D6:H6"/>
    <mergeCell ref="B7:C7"/>
    <mergeCell ref="B8:C8"/>
    <mergeCell ref="B9:C9"/>
    <mergeCell ref="B10:C10"/>
    <mergeCell ref="B11:C11"/>
    <mergeCell ref="B12:C12"/>
    <mergeCell ref="B17:C17"/>
    <mergeCell ref="B18:C18"/>
    <mergeCell ref="A24:E24"/>
    <mergeCell ref="F27:G28"/>
    <mergeCell ref="H27:H28"/>
    <mergeCell ref="B20:C20"/>
    <mergeCell ref="B21:C21"/>
    <mergeCell ref="B22:C22"/>
    <mergeCell ref="B23:C23"/>
    <mergeCell ref="B19:C19"/>
  </mergeCells>
  <printOptions horizontalCentered="1"/>
  <pageMargins left="0.78740157480314965" right="0.39370078740157483" top="0.39370078740157483" bottom="0.39370078740157483" header="0.39370078740157483" footer="0.39370078740157483"/>
  <pageSetup paperSize="9" scale="7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C467D-4453-4AE7-935B-8709369A7714}">
  <sheetPr>
    <tabColor theme="6" tint="-0.499984740745262"/>
  </sheetPr>
  <dimension ref="A1:W16"/>
  <sheetViews>
    <sheetView showGridLines="0" showRowColHeaders="0" topLeftCell="C1" workbookViewId="0">
      <selection activeCell="F3" sqref="F3:F10"/>
    </sheetView>
  </sheetViews>
  <sheetFormatPr defaultColWidth="0" defaultRowHeight="12.75" zeroHeight="1"/>
  <cols>
    <col min="1" max="1" width="1.42578125" customWidth="1"/>
    <col min="2" max="2" width="52.5703125" customWidth="1"/>
    <col min="3" max="3" width="11" bestFit="1" customWidth="1"/>
    <col min="4" max="4" width="22.7109375" customWidth="1"/>
    <col min="5" max="6" width="14" customWidth="1"/>
    <col min="7" max="7" width="16" bestFit="1" customWidth="1"/>
    <col min="8" max="8" width="1.42578125" customWidth="1"/>
    <col min="9" max="9" width="16" bestFit="1" customWidth="1"/>
    <col min="10" max="10" width="17.85546875" bestFit="1" customWidth="1"/>
    <col min="11" max="11" width="1.42578125" customWidth="1"/>
    <col min="12" max="12" width="16" bestFit="1" customWidth="1"/>
    <col min="13" max="13" width="17.85546875" bestFit="1" customWidth="1"/>
    <col min="14" max="14" width="1.42578125" customWidth="1"/>
    <col min="15" max="15" width="16" bestFit="1" customWidth="1"/>
    <col min="16" max="16" width="17.85546875" bestFit="1" customWidth="1"/>
    <col min="17" max="17" width="1.42578125" hidden="1" customWidth="1"/>
    <col min="18" max="18" width="16" hidden="1" customWidth="1"/>
    <col min="19" max="19" width="17.85546875" hidden="1" customWidth="1"/>
    <col min="20" max="20" width="1.42578125" customWidth="1"/>
    <col min="21" max="21" width="17.140625" customWidth="1"/>
    <col min="22" max="22" width="19" bestFit="1" customWidth="1"/>
    <col min="23" max="23" width="1.42578125" customWidth="1"/>
    <col min="24" max="16384" width="9.140625" hidden="1"/>
  </cols>
  <sheetData>
    <row r="1" spans="2:22" ht="7.5" customHeight="1" thickBot="1"/>
    <row r="2" spans="2:22" ht="32.25" thickBot="1">
      <c r="B2" s="276" t="s">
        <v>340</v>
      </c>
      <c r="C2" s="276" t="s">
        <v>341</v>
      </c>
      <c r="D2" s="276" t="s">
        <v>342</v>
      </c>
      <c r="E2" s="276" t="s">
        <v>331</v>
      </c>
      <c r="F2" s="27" t="s">
        <v>332</v>
      </c>
      <c r="G2" s="276" t="s">
        <v>333</v>
      </c>
      <c r="I2" s="276" t="s">
        <v>334</v>
      </c>
      <c r="J2" s="276" t="s">
        <v>336</v>
      </c>
      <c r="L2" s="276" t="s">
        <v>335</v>
      </c>
      <c r="M2" s="276" t="s">
        <v>361</v>
      </c>
      <c r="O2" s="276" t="s">
        <v>337</v>
      </c>
      <c r="P2" s="276" t="s">
        <v>362</v>
      </c>
      <c r="R2" s="276"/>
      <c r="S2" s="276"/>
      <c r="U2" s="276" t="s">
        <v>338</v>
      </c>
      <c r="V2" s="276" t="s">
        <v>339</v>
      </c>
    </row>
    <row r="3" spans="2:22" ht="67.5" customHeight="1">
      <c r="B3" s="277" t="s">
        <v>359</v>
      </c>
      <c r="C3" s="278" t="s">
        <v>343</v>
      </c>
      <c r="D3" s="278" t="s">
        <v>355</v>
      </c>
      <c r="E3" s="497">
        <v>0</v>
      </c>
      <c r="F3" s="679">
        <f>'Custos Indiretos Tributos Lucro'!$H$9</f>
        <v>0</v>
      </c>
      <c r="G3" s="279">
        <f>E3*$F$3+E3</f>
        <v>0</v>
      </c>
      <c r="I3" s="281">
        <v>0</v>
      </c>
      <c r="J3" s="280">
        <f>G3*I3</f>
        <v>0</v>
      </c>
      <c r="L3" s="281">
        <v>0</v>
      </c>
      <c r="M3" s="280">
        <f>G3*L3</f>
        <v>0</v>
      </c>
      <c r="O3" s="281">
        <v>0</v>
      </c>
      <c r="P3" s="280">
        <f>G3*O3</f>
        <v>0</v>
      </c>
      <c r="R3" s="281"/>
      <c r="S3" s="280"/>
      <c r="U3" s="281">
        <v>4000</v>
      </c>
      <c r="V3" s="280">
        <f>G3*U3</f>
        <v>0</v>
      </c>
    </row>
    <row r="4" spans="2:22" ht="45" customHeight="1">
      <c r="B4" s="277" t="s">
        <v>344</v>
      </c>
      <c r="C4" s="278" t="s">
        <v>345</v>
      </c>
      <c r="D4" s="278" t="s">
        <v>346</v>
      </c>
      <c r="E4" s="498">
        <v>0</v>
      </c>
      <c r="F4" s="680"/>
      <c r="G4" s="279">
        <f t="shared" ref="G4:G10" si="0">E4*$F$3+E4</f>
        <v>0</v>
      </c>
      <c r="I4" s="282">
        <v>0</v>
      </c>
      <c r="J4" s="280">
        <f t="shared" ref="J4:J9" si="1">G4*I4</f>
        <v>0</v>
      </c>
      <c r="L4" s="282">
        <v>0</v>
      </c>
      <c r="M4" s="280">
        <f t="shared" ref="M4:M9" si="2">G4*L4</f>
        <v>0</v>
      </c>
      <c r="O4" s="282">
        <v>0</v>
      </c>
      <c r="P4" s="280">
        <f t="shared" ref="P4:P9" si="3">G4*O4</f>
        <v>0</v>
      </c>
      <c r="R4" s="282"/>
      <c r="S4" s="280"/>
      <c r="U4" s="282">
        <v>1000</v>
      </c>
      <c r="V4" s="280">
        <f t="shared" ref="V4:V9" si="4">G4*U4</f>
        <v>0</v>
      </c>
    </row>
    <row r="5" spans="2:22" ht="52.5" customHeight="1">
      <c r="B5" s="277" t="s">
        <v>347</v>
      </c>
      <c r="C5" s="278" t="s">
        <v>348</v>
      </c>
      <c r="D5" s="278" t="s">
        <v>349</v>
      </c>
      <c r="E5" s="498">
        <v>0</v>
      </c>
      <c r="F5" s="680"/>
      <c r="G5" s="279">
        <f>E5*$F$3+E5</f>
        <v>0</v>
      </c>
      <c r="I5" s="283">
        <v>17000</v>
      </c>
      <c r="J5" s="280">
        <f t="shared" si="1"/>
        <v>0</v>
      </c>
      <c r="L5" s="283">
        <v>25000</v>
      </c>
      <c r="M5" s="280">
        <f t="shared" si="2"/>
        <v>0</v>
      </c>
      <c r="O5" s="283">
        <v>19000</v>
      </c>
      <c r="P5" s="280">
        <f t="shared" si="3"/>
        <v>0</v>
      </c>
      <c r="R5" s="283"/>
      <c r="S5" s="280"/>
      <c r="U5" s="283">
        <v>60000</v>
      </c>
      <c r="V5" s="280">
        <f t="shared" si="4"/>
        <v>0</v>
      </c>
    </row>
    <row r="6" spans="2:22" ht="45" customHeight="1">
      <c r="B6" s="277" t="s">
        <v>350</v>
      </c>
      <c r="C6" s="278" t="s">
        <v>351</v>
      </c>
      <c r="D6" s="278" t="s">
        <v>346</v>
      </c>
      <c r="E6" s="498">
        <v>0</v>
      </c>
      <c r="F6" s="680"/>
      <c r="G6" s="279">
        <f t="shared" si="0"/>
        <v>0</v>
      </c>
      <c r="I6" s="284">
        <v>19000</v>
      </c>
      <c r="J6" s="280">
        <f t="shared" si="1"/>
        <v>0</v>
      </c>
      <c r="L6" s="284">
        <v>20000</v>
      </c>
      <c r="M6" s="280">
        <f t="shared" si="2"/>
        <v>0</v>
      </c>
      <c r="O6" s="284">
        <v>24000</v>
      </c>
      <c r="P6" s="280">
        <f t="shared" si="3"/>
        <v>0</v>
      </c>
      <c r="R6" s="284"/>
      <c r="S6" s="280"/>
      <c r="U6" s="284">
        <v>55000</v>
      </c>
      <c r="V6" s="280">
        <f t="shared" si="4"/>
        <v>0</v>
      </c>
    </row>
    <row r="7" spans="2:22" ht="75" customHeight="1">
      <c r="B7" s="277" t="s">
        <v>357</v>
      </c>
      <c r="C7" s="278" t="s">
        <v>354</v>
      </c>
      <c r="D7" s="278" t="s">
        <v>356</v>
      </c>
      <c r="E7" s="498">
        <v>0</v>
      </c>
      <c r="F7" s="680"/>
      <c r="G7" s="279">
        <f>E7*$F$3+E7</f>
        <v>0</v>
      </c>
      <c r="I7" s="285">
        <v>6000</v>
      </c>
      <c r="J7" s="280">
        <f t="shared" si="1"/>
        <v>0</v>
      </c>
      <c r="L7" s="285">
        <v>15000</v>
      </c>
      <c r="M7" s="280">
        <f t="shared" si="2"/>
        <v>0</v>
      </c>
      <c r="O7" s="285">
        <v>9000</v>
      </c>
      <c r="P7" s="280">
        <f t="shared" si="3"/>
        <v>0</v>
      </c>
      <c r="R7" s="285"/>
      <c r="S7" s="280"/>
      <c r="U7" s="285">
        <v>19000</v>
      </c>
      <c r="V7" s="280">
        <f t="shared" si="4"/>
        <v>0</v>
      </c>
    </row>
    <row r="8" spans="2:22" ht="37.5" customHeight="1">
      <c r="B8" s="277" t="s">
        <v>358</v>
      </c>
      <c r="C8" s="278" t="s">
        <v>352</v>
      </c>
      <c r="D8" s="278" t="s">
        <v>353</v>
      </c>
      <c r="E8" s="498">
        <v>0</v>
      </c>
      <c r="F8" s="680"/>
      <c r="G8" s="279">
        <f>E8*$F$3+E8</f>
        <v>0</v>
      </c>
      <c r="I8" s="285">
        <v>0</v>
      </c>
      <c r="J8" s="280">
        <f t="shared" si="1"/>
        <v>0</v>
      </c>
      <c r="L8" s="285">
        <v>1000</v>
      </c>
      <c r="M8" s="280">
        <f t="shared" si="2"/>
        <v>0</v>
      </c>
      <c r="O8" s="285">
        <v>0</v>
      </c>
      <c r="P8" s="280">
        <f t="shared" si="3"/>
        <v>0</v>
      </c>
      <c r="R8" s="285"/>
      <c r="S8" s="280"/>
      <c r="U8" s="285">
        <v>500</v>
      </c>
      <c r="V8" s="280">
        <f t="shared" si="4"/>
        <v>0</v>
      </c>
    </row>
    <row r="9" spans="2:22" ht="52.5">
      <c r="B9" s="277" t="s">
        <v>360</v>
      </c>
      <c r="C9" s="278" t="s">
        <v>354</v>
      </c>
      <c r="D9" s="278" t="s">
        <v>355</v>
      </c>
      <c r="E9" s="498">
        <v>0</v>
      </c>
      <c r="F9" s="680"/>
      <c r="G9" s="279">
        <f t="shared" si="0"/>
        <v>0</v>
      </c>
      <c r="I9" s="285">
        <v>6000</v>
      </c>
      <c r="J9" s="280">
        <f t="shared" si="1"/>
        <v>0</v>
      </c>
      <c r="L9" s="285">
        <v>15000</v>
      </c>
      <c r="M9" s="280">
        <f t="shared" si="2"/>
        <v>0</v>
      </c>
      <c r="O9" s="285">
        <v>9000</v>
      </c>
      <c r="P9" s="280">
        <f t="shared" si="3"/>
        <v>0</v>
      </c>
      <c r="R9" s="285"/>
      <c r="S9" s="280"/>
      <c r="U9" s="285">
        <v>15000</v>
      </c>
      <c r="V9" s="280">
        <f t="shared" si="4"/>
        <v>0</v>
      </c>
    </row>
    <row r="10" spans="2:22" ht="30" customHeight="1" thickBot="1">
      <c r="B10" s="277" t="s">
        <v>565</v>
      </c>
      <c r="C10" s="278" t="s">
        <v>566</v>
      </c>
      <c r="D10" s="278" t="s">
        <v>567</v>
      </c>
      <c r="E10" s="498">
        <v>0</v>
      </c>
      <c r="F10" s="681"/>
      <c r="G10" s="279">
        <f t="shared" si="0"/>
        <v>0</v>
      </c>
      <c r="I10" s="285">
        <v>1000</v>
      </c>
      <c r="J10" s="280">
        <f t="shared" ref="J10" si="5">G10*I10</f>
        <v>0</v>
      </c>
      <c r="L10" s="285">
        <v>1200</v>
      </c>
      <c r="M10" s="280">
        <f t="shared" ref="M10" si="6">G10*L10</f>
        <v>0</v>
      </c>
      <c r="O10" s="285">
        <v>1200</v>
      </c>
      <c r="P10" s="280">
        <f t="shared" ref="P10" si="7">G10*O10</f>
        <v>0</v>
      </c>
      <c r="R10" s="285"/>
      <c r="S10" s="280"/>
      <c r="U10" s="285">
        <v>13000</v>
      </c>
      <c r="V10" s="280">
        <f t="shared" ref="V10" si="8">G10*U10</f>
        <v>0</v>
      </c>
    </row>
    <row r="11" spans="2:22" ht="12.75" customHeight="1">
      <c r="B11" s="686" t="s">
        <v>568</v>
      </c>
      <c r="C11" s="687"/>
      <c r="D11" s="687"/>
      <c r="E11" s="687"/>
      <c r="F11" s="687"/>
      <c r="G11" s="688"/>
      <c r="I11" s="682">
        <f>SUM(I3:I10)</f>
        <v>49000</v>
      </c>
      <c r="J11" s="684">
        <f>SUM(J3:J10)</f>
        <v>0</v>
      </c>
      <c r="L11" s="682">
        <f>SUM(L3:L10)</f>
        <v>77200</v>
      </c>
      <c r="M11" s="684">
        <f>SUM(M3:M10)</f>
        <v>0</v>
      </c>
      <c r="O11" s="682">
        <f>SUM(O3:O10)</f>
        <v>62200</v>
      </c>
      <c r="P11" s="684">
        <f>SUM(P3:P10)</f>
        <v>0</v>
      </c>
      <c r="R11" s="682"/>
      <c r="S11" s="684"/>
      <c r="U11" s="682">
        <f>SUM(U3:U10)</f>
        <v>167500</v>
      </c>
      <c r="V11" s="684">
        <f>SUM(V3:V10)</f>
        <v>0</v>
      </c>
    </row>
    <row r="12" spans="2:22" ht="13.5" thickBot="1">
      <c r="B12" s="689"/>
      <c r="C12" s="690"/>
      <c r="D12" s="690"/>
      <c r="E12" s="690"/>
      <c r="F12" s="690"/>
      <c r="G12" s="691"/>
      <c r="I12" s="683"/>
      <c r="J12" s="685"/>
      <c r="L12" s="683"/>
      <c r="M12" s="685"/>
      <c r="O12" s="683"/>
      <c r="P12" s="685"/>
      <c r="R12" s="683"/>
      <c r="S12" s="685"/>
      <c r="U12" s="683"/>
      <c r="V12" s="685"/>
    </row>
    <row r="13" spans="2:22" ht="7.5" customHeight="1"/>
    <row r="16" spans="2:22">
      <c r="J16" s="5">
        <f>J11+M11+P11+V11</f>
        <v>0</v>
      </c>
    </row>
  </sheetData>
  <sheetProtection algorithmName="SHA-512" hashValue="mte/WLGmai3nB2U/AvB8jIEQ/I0LLUz/yZnV/X8f529A9J8x5ICKUhn6QRFnCkYZjgw9icp+k8beSbF7jbAxDA==" saltValue="bBvgX/ZjOZsiqkhUxrythQ==" spinCount="100000" sheet="1" objects="1" scenarios="1"/>
  <mergeCells count="12">
    <mergeCell ref="F3:F10"/>
    <mergeCell ref="I11:I12"/>
    <mergeCell ref="S11:S12"/>
    <mergeCell ref="U11:U12"/>
    <mergeCell ref="V11:V12"/>
    <mergeCell ref="B11:G12"/>
    <mergeCell ref="J11:J12"/>
    <mergeCell ref="L11:L12"/>
    <mergeCell ref="M11:M12"/>
    <mergeCell ref="O11:O12"/>
    <mergeCell ref="P11:P12"/>
    <mergeCell ref="R11:R12"/>
  </mergeCells>
  <pageMargins left="0.511811024" right="0.511811024" top="0.78740157499999996" bottom="0.78740157499999996" header="0.31496062000000002" footer="0.31496062000000002"/>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499984740745262"/>
  </sheetPr>
  <dimension ref="A1:H40"/>
  <sheetViews>
    <sheetView showGridLines="0" showRowColHeaders="0" zoomScaleNormal="100" workbookViewId="0">
      <selection activeCell="E3" sqref="E3:E17"/>
    </sheetView>
  </sheetViews>
  <sheetFormatPr defaultColWidth="0" defaultRowHeight="12.75" zeroHeight="1"/>
  <cols>
    <col min="1" max="1" width="65.28515625" bestFit="1" customWidth="1"/>
    <col min="2" max="2" width="19.5703125" bestFit="1" customWidth="1"/>
    <col min="3" max="3" width="13" customWidth="1"/>
    <col min="4" max="5" width="14" customWidth="1"/>
    <col min="6" max="7" width="16" bestFit="1" customWidth="1"/>
    <col min="8" max="8" width="1.42578125" customWidth="1"/>
    <col min="9" max="16384" width="9.140625" hidden="1"/>
  </cols>
  <sheetData>
    <row r="1" spans="1:7" ht="7.5" customHeight="1" thickBot="1"/>
    <row r="2" spans="1:7" ht="32.25" thickBot="1">
      <c r="A2" s="276" t="s">
        <v>373</v>
      </c>
      <c r="B2" s="276" t="s">
        <v>363</v>
      </c>
      <c r="C2" s="276" t="s">
        <v>40</v>
      </c>
      <c r="D2" s="276" t="s">
        <v>331</v>
      </c>
      <c r="E2" s="27" t="s">
        <v>332</v>
      </c>
      <c r="F2" s="276" t="s">
        <v>333</v>
      </c>
      <c r="G2" s="276" t="s">
        <v>372</v>
      </c>
    </row>
    <row r="3" spans="1:7">
      <c r="A3" s="277" t="s">
        <v>364</v>
      </c>
      <c r="B3" s="286">
        <v>100</v>
      </c>
      <c r="C3" s="278" t="s">
        <v>365</v>
      </c>
      <c r="D3" s="497">
        <v>0</v>
      </c>
      <c r="E3" s="696">
        <f>'Custos Indiretos Tributos Lucro'!$H$9</f>
        <v>0</v>
      </c>
      <c r="F3" s="279">
        <f>D3*$E$3+D3</f>
        <v>0</v>
      </c>
      <c r="G3" s="279">
        <f>F3*B3</f>
        <v>0</v>
      </c>
    </row>
    <row r="4" spans="1:7" ht="12.75" customHeight="1">
      <c r="A4" s="277" t="s">
        <v>69</v>
      </c>
      <c r="B4" s="286">
        <v>50</v>
      </c>
      <c r="C4" s="278" t="s">
        <v>365</v>
      </c>
      <c r="D4" s="497">
        <v>0</v>
      </c>
      <c r="E4" s="697"/>
      <c r="F4" s="279">
        <f t="shared" ref="F4:F16" si="0">D4*$E$3+D4</f>
        <v>0</v>
      </c>
      <c r="G4" s="279">
        <f>F4*B4</f>
        <v>0</v>
      </c>
    </row>
    <row r="5" spans="1:7" ht="12.75" customHeight="1">
      <c r="A5" s="277" t="s">
        <v>70</v>
      </c>
      <c r="B5" s="289">
        <v>30</v>
      </c>
      <c r="C5" s="278" t="s">
        <v>366</v>
      </c>
      <c r="D5" s="497">
        <v>0</v>
      </c>
      <c r="E5" s="697"/>
      <c r="F5" s="279">
        <f t="shared" si="0"/>
        <v>0</v>
      </c>
      <c r="G5" s="279">
        <f t="shared" ref="G5:G17" si="1">F5*B5</f>
        <v>0</v>
      </c>
    </row>
    <row r="6" spans="1:7" ht="12.75" customHeight="1">
      <c r="A6" s="277" t="s">
        <v>71</v>
      </c>
      <c r="B6" s="289">
        <v>30</v>
      </c>
      <c r="C6" s="278" t="s">
        <v>366</v>
      </c>
      <c r="D6" s="497">
        <v>0</v>
      </c>
      <c r="E6" s="697"/>
      <c r="F6" s="279">
        <f t="shared" si="0"/>
        <v>0</v>
      </c>
      <c r="G6" s="279">
        <f t="shared" si="1"/>
        <v>0</v>
      </c>
    </row>
    <row r="7" spans="1:7" ht="12.75" customHeight="1">
      <c r="A7" s="277" t="s">
        <v>72</v>
      </c>
      <c r="B7" s="289">
        <v>30</v>
      </c>
      <c r="C7" s="278" t="s">
        <v>366</v>
      </c>
      <c r="D7" s="497">
        <v>0</v>
      </c>
      <c r="E7" s="697"/>
      <c r="F7" s="279">
        <f t="shared" si="0"/>
        <v>0</v>
      </c>
      <c r="G7" s="279">
        <f t="shared" si="1"/>
        <v>0</v>
      </c>
    </row>
    <row r="8" spans="1:7" ht="12.75" customHeight="1">
      <c r="A8" s="277" t="s">
        <v>73</v>
      </c>
      <c r="B8" s="289">
        <v>500</v>
      </c>
      <c r="C8" s="278" t="s">
        <v>366</v>
      </c>
      <c r="D8" s="497">
        <v>0</v>
      </c>
      <c r="E8" s="697"/>
      <c r="F8" s="279">
        <f t="shared" si="0"/>
        <v>0</v>
      </c>
      <c r="G8" s="279">
        <f t="shared" si="1"/>
        <v>0</v>
      </c>
    </row>
    <row r="9" spans="1:7" ht="12.75" customHeight="1">
      <c r="A9" s="277" t="s">
        <v>74</v>
      </c>
      <c r="B9" s="286">
        <v>100</v>
      </c>
      <c r="C9" s="278" t="s">
        <v>365</v>
      </c>
      <c r="D9" s="497">
        <v>0</v>
      </c>
      <c r="E9" s="697"/>
      <c r="F9" s="279">
        <f t="shared" si="0"/>
        <v>0</v>
      </c>
      <c r="G9" s="279">
        <f t="shared" si="1"/>
        <v>0</v>
      </c>
    </row>
    <row r="10" spans="1:7" ht="13.5" customHeight="1">
      <c r="A10" s="277" t="s">
        <v>75</v>
      </c>
      <c r="B10" s="286">
        <v>100</v>
      </c>
      <c r="C10" s="278" t="s">
        <v>365</v>
      </c>
      <c r="D10" s="497">
        <v>0</v>
      </c>
      <c r="E10" s="697"/>
      <c r="F10" s="279">
        <f t="shared" si="0"/>
        <v>0</v>
      </c>
      <c r="G10" s="279">
        <f t="shared" si="1"/>
        <v>0</v>
      </c>
    </row>
    <row r="11" spans="1:7" ht="13.5" customHeight="1">
      <c r="A11" s="277" t="s">
        <v>76</v>
      </c>
      <c r="B11" s="286">
        <v>200</v>
      </c>
      <c r="C11" s="278" t="s">
        <v>365</v>
      </c>
      <c r="D11" s="497">
        <v>0</v>
      </c>
      <c r="E11" s="697"/>
      <c r="F11" s="279">
        <f t="shared" si="0"/>
        <v>0</v>
      </c>
      <c r="G11" s="279">
        <f t="shared" si="1"/>
        <v>0</v>
      </c>
    </row>
    <row r="12" spans="1:7" ht="13.5" customHeight="1">
      <c r="A12" s="277" t="s">
        <v>77</v>
      </c>
      <c r="B12" s="287">
        <v>300</v>
      </c>
      <c r="C12" s="278" t="s">
        <v>367</v>
      </c>
      <c r="D12" s="497">
        <v>0</v>
      </c>
      <c r="E12" s="697"/>
      <c r="F12" s="279">
        <f t="shared" si="0"/>
        <v>0</v>
      </c>
      <c r="G12" s="279">
        <f t="shared" si="1"/>
        <v>0</v>
      </c>
    </row>
    <row r="13" spans="1:7" ht="13.5" customHeight="1">
      <c r="A13" s="277" t="s">
        <v>77</v>
      </c>
      <c r="B13" s="288">
        <v>200</v>
      </c>
      <c r="C13" s="278" t="s">
        <v>368</v>
      </c>
      <c r="D13" s="497">
        <v>0</v>
      </c>
      <c r="E13" s="697"/>
      <c r="F13" s="279">
        <f t="shared" si="0"/>
        <v>0</v>
      </c>
      <c r="G13" s="279">
        <f t="shared" si="1"/>
        <v>0</v>
      </c>
    </row>
    <row r="14" spans="1:7" ht="13.5" customHeight="1">
      <c r="A14" s="277" t="s">
        <v>78</v>
      </c>
      <c r="B14" s="286">
        <v>500</v>
      </c>
      <c r="C14" s="278" t="s">
        <v>365</v>
      </c>
      <c r="D14" s="497">
        <v>0</v>
      </c>
      <c r="E14" s="697"/>
      <c r="F14" s="279">
        <f t="shared" si="0"/>
        <v>0</v>
      </c>
      <c r="G14" s="279">
        <f t="shared" si="1"/>
        <v>0</v>
      </c>
    </row>
    <row r="15" spans="1:7" ht="13.5" customHeight="1">
      <c r="A15" s="277" t="s">
        <v>369</v>
      </c>
      <c r="B15" s="286">
        <v>10000</v>
      </c>
      <c r="C15" s="278" t="s">
        <v>365</v>
      </c>
      <c r="D15" s="497">
        <v>0</v>
      </c>
      <c r="E15" s="697"/>
      <c r="F15" s="279">
        <f t="shared" si="0"/>
        <v>0</v>
      </c>
      <c r="G15" s="279">
        <f t="shared" si="1"/>
        <v>0</v>
      </c>
    </row>
    <row r="16" spans="1:7" ht="13.5" customHeight="1">
      <c r="A16" s="277" t="s">
        <v>370</v>
      </c>
      <c r="B16" s="286">
        <v>3500</v>
      </c>
      <c r="C16" s="278" t="s">
        <v>365</v>
      </c>
      <c r="D16" s="497">
        <v>0</v>
      </c>
      <c r="E16" s="697"/>
      <c r="F16" s="279">
        <f t="shared" si="0"/>
        <v>0</v>
      </c>
      <c r="G16" s="279">
        <f t="shared" si="1"/>
        <v>0</v>
      </c>
    </row>
    <row r="17" spans="1:7" ht="13.5" customHeight="1" thickBot="1">
      <c r="A17" s="277" t="s">
        <v>371</v>
      </c>
      <c r="B17" s="286">
        <v>3000</v>
      </c>
      <c r="C17" s="278" t="s">
        <v>365</v>
      </c>
      <c r="D17" s="497">
        <v>0</v>
      </c>
      <c r="E17" s="697"/>
      <c r="F17" s="279">
        <f>D17*$E$3+D17</f>
        <v>0</v>
      </c>
      <c r="G17" s="279">
        <f t="shared" si="1"/>
        <v>0</v>
      </c>
    </row>
    <row r="18" spans="1:7" ht="12.75" customHeight="1">
      <c r="A18" s="686" t="s">
        <v>374</v>
      </c>
      <c r="B18" s="687"/>
      <c r="C18" s="687"/>
      <c r="D18" s="687"/>
      <c r="E18" s="687"/>
      <c r="F18" s="692">
        <f>SUM(G3:G17)</f>
        <v>0</v>
      </c>
      <c r="G18" s="693"/>
    </row>
    <row r="19" spans="1:7" ht="13.5" thickBot="1">
      <c r="A19" s="689"/>
      <c r="B19" s="690"/>
      <c r="C19" s="690"/>
      <c r="D19" s="690"/>
      <c r="E19" s="690"/>
      <c r="F19" s="694"/>
      <c r="G19" s="695"/>
    </row>
    <row r="20" spans="1:7" ht="7.5" customHeight="1"/>
    <row r="26" spans="1:7" ht="12.75" hidden="1" customHeight="1"/>
    <row r="29" spans="1:7" ht="21" hidden="1" customHeight="1"/>
    <row r="40"/>
  </sheetData>
  <sheetProtection algorithmName="SHA-512" hashValue="S/IVK+cMUwCxsPAHqlBkKiM2+rVt4IKbitJZ5NWaMYZVen06aK7sy6hRWrDO60FP5brOy4QHpx2UxgZkgTFKbA==" saltValue="VpMCvf59SKS0ALRqTi6vUw==" spinCount="100000" sheet="1" objects="1" scenarios="1"/>
  <mergeCells count="3">
    <mergeCell ref="A18:E19"/>
    <mergeCell ref="F18:G19"/>
    <mergeCell ref="E3:E17"/>
  </mergeCells>
  <pageMargins left="0.511811024" right="0.511811024" top="0.78740157499999996" bottom="0.78740157499999996" header="0.31496062000000002" footer="0.31496062000000002"/>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39997558519241921"/>
    <pageSetUpPr fitToPage="1"/>
  </sheetPr>
  <dimension ref="A1:WVS184"/>
  <sheetViews>
    <sheetView showGridLines="0" showRowColHeaders="0" tabSelected="1" topLeftCell="A31" zoomScale="90" zoomScaleNormal="90" workbookViewId="0">
      <selection activeCell="E49" sqref="E49"/>
    </sheetView>
  </sheetViews>
  <sheetFormatPr defaultColWidth="0" defaultRowHeight="12.75" zeroHeight="1"/>
  <cols>
    <col min="1" max="1" width="1.42578125" style="29" customWidth="1"/>
    <col min="2" max="2" width="111.85546875" style="29" customWidth="1"/>
    <col min="3" max="3" width="21.85546875" style="29" bestFit="1" customWidth="1"/>
    <col min="4" max="4" width="16.7109375" style="29" bestFit="1" customWidth="1"/>
    <col min="5" max="5" width="16.5703125" style="29" customWidth="1"/>
    <col min="6" max="6" width="15.5703125" style="29" customWidth="1"/>
    <col min="7" max="7" width="25.28515625" style="29" customWidth="1"/>
    <col min="8" max="8" width="15.5703125" style="29" customWidth="1"/>
    <col min="9" max="9" width="27.5703125" style="29" customWidth="1"/>
    <col min="10" max="10" width="25.42578125" style="29" customWidth="1"/>
    <col min="11" max="11" width="1.42578125" style="29" customWidth="1"/>
    <col min="12" max="12" width="10.28515625" style="29" hidden="1"/>
    <col min="13" max="13" width="11.28515625" style="29" hidden="1"/>
    <col min="14" max="14" width="15" style="29" hidden="1"/>
    <col min="15" max="15" width="12.85546875" style="29" hidden="1"/>
    <col min="16" max="260" width="9.140625" style="29" hidden="1"/>
    <col min="261" max="261" width="38" style="29" hidden="1"/>
    <col min="262" max="262" width="7.28515625" style="29" hidden="1"/>
    <col min="263" max="264" width="8.28515625" style="29" hidden="1"/>
    <col min="265" max="265" width="22.5703125" style="29" hidden="1"/>
    <col min="266" max="266" width="20.28515625" style="29" hidden="1"/>
    <col min="267" max="267" width="20.5703125" style="29" hidden="1"/>
    <col min="268" max="516" width="9.140625" style="29" hidden="1"/>
    <col min="517" max="517" width="38" style="29" hidden="1"/>
    <col min="518" max="518" width="7.28515625" style="29" hidden="1"/>
    <col min="519" max="520" width="8.28515625" style="29" hidden="1"/>
    <col min="521" max="521" width="22.5703125" style="29" hidden="1"/>
    <col min="522" max="522" width="20.28515625" style="29" hidden="1"/>
    <col min="523" max="523" width="20.5703125" style="29" hidden="1"/>
    <col min="524" max="772" width="9.140625" style="29" hidden="1"/>
    <col min="773" max="773" width="38" style="29" hidden="1"/>
    <col min="774" max="774" width="7.28515625" style="29" hidden="1"/>
    <col min="775" max="776" width="8.28515625" style="29" hidden="1"/>
    <col min="777" max="777" width="22.5703125" style="29" hidden="1"/>
    <col min="778" max="778" width="20.28515625" style="29" hidden="1"/>
    <col min="779" max="779" width="20.5703125" style="29" hidden="1"/>
    <col min="780" max="1028" width="9.140625" style="29" hidden="1"/>
    <col min="1029" max="1029" width="38" style="29" hidden="1"/>
    <col min="1030" max="1030" width="7.28515625" style="29" hidden="1"/>
    <col min="1031" max="1032" width="8.28515625" style="29" hidden="1"/>
    <col min="1033" max="1033" width="22.5703125" style="29" hidden="1"/>
    <col min="1034" max="1034" width="20.28515625" style="29" hidden="1"/>
    <col min="1035" max="1035" width="20.5703125" style="29" hidden="1"/>
    <col min="1036" max="1284" width="9.140625" style="29" hidden="1"/>
    <col min="1285" max="1285" width="38" style="29" hidden="1"/>
    <col min="1286" max="1286" width="7.28515625" style="29" hidden="1"/>
    <col min="1287" max="1288" width="8.28515625" style="29" hidden="1"/>
    <col min="1289" max="1289" width="22.5703125" style="29" hidden="1"/>
    <col min="1290" max="1290" width="20.28515625" style="29" hidden="1"/>
    <col min="1291" max="1291" width="20.5703125" style="29" hidden="1"/>
    <col min="1292" max="1540" width="9.140625" style="29" hidden="1"/>
    <col min="1541" max="1541" width="38" style="29" hidden="1"/>
    <col min="1542" max="1542" width="7.28515625" style="29" hidden="1"/>
    <col min="1543" max="1544" width="8.28515625" style="29" hidden="1"/>
    <col min="1545" max="1545" width="22.5703125" style="29" hidden="1"/>
    <col min="1546" max="1546" width="20.28515625" style="29" hidden="1"/>
    <col min="1547" max="1547" width="20.5703125" style="29" hidden="1"/>
    <col min="1548" max="1796" width="9.140625" style="29" hidden="1"/>
    <col min="1797" max="1797" width="38" style="29" hidden="1"/>
    <col min="1798" max="1798" width="7.28515625" style="29" hidden="1"/>
    <col min="1799" max="1800" width="8.28515625" style="29" hidden="1"/>
    <col min="1801" max="1801" width="22.5703125" style="29" hidden="1"/>
    <col min="1802" max="1802" width="20.28515625" style="29" hidden="1"/>
    <col min="1803" max="1803" width="20.5703125" style="29" hidden="1"/>
    <col min="1804" max="2052" width="9.140625" style="29" hidden="1"/>
    <col min="2053" max="2053" width="38" style="29" hidden="1"/>
    <col min="2054" max="2054" width="7.28515625" style="29" hidden="1"/>
    <col min="2055" max="2056" width="8.28515625" style="29" hidden="1"/>
    <col min="2057" max="2057" width="22.5703125" style="29" hidden="1"/>
    <col min="2058" max="2058" width="20.28515625" style="29" hidden="1"/>
    <col min="2059" max="2059" width="20.5703125" style="29" hidden="1"/>
    <col min="2060" max="2308" width="9.140625" style="29" hidden="1"/>
    <col min="2309" max="2309" width="38" style="29" hidden="1"/>
    <col min="2310" max="2310" width="7.28515625" style="29" hidden="1"/>
    <col min="2311" max="2312" width="8.28515625" style="29" hidden="1"/>
    <col min="2313" max="2313" width="22.5703125" style="29" hidden="1"/>
    <col min="2314" max="2314" width="20.28515625" style="29" hidden="1"/>
    <col min="2315" max="2315" width="20.5703125" style="29" hidden="1"/>
    <col min="2316" max="2564" width="9.140625" style="29" hidden="1"/>
    <col min="2565" max="2565" width="38" style="29" hidden="1"/>
    <col min="2566" max="2566" width="7.28515625" style="29" hidden="1"/>
    <col min="2567" max="2568" width="8.28515625" style="29" hidden="1"/>
    <col min="2569" max="2569" width="22.5703125" style="29" hidden="1"/>
    <col min="2570" max="2570" width="20.28515625" style="29" hidden="1"/>
    <col min="2571" max="2571" width="20.5703125" style="29" hidden="1"/>
    <col min="2572" max="2820" width="9.140625" style="29" hidden="1"/>
    <col min="2821" max="2821" width="38" style="29" hidden="1"/>
    <col min="2822" max="2822" width="7.28515625" style="29" hidden="1"/>
    <col min="2823" max="2824" width="8.28515625" style="29" hidden="1"/>
    <col min="2825" max="2825" width="22.5703125" style="29" hidden="1"/>
    <col min="2826" max="2826" width="20.28515625" style="29" hidden="1"/>
    <col min="2827" max="2827" width="20.5703125" style="29" hidden="1"/>
    <col min="2828" max="3076" width="9.140625" style="29" hidden="1"/>
    <col min="3077" max="3077" width="38" style="29" hidden="1"/>
    <col min="3078" max="3078" width="7.28515625" style="29" hidden="1"/>
    <col min="3079" max="3080" width="8.28515625" style="29" hidden="1"/>
    <col min="3081" max="3081" width="22.5703125" style="29" hidden="1"/>
    <col min="3082" max="3082" width="20.28515625" style="29" hidden="1"/>
    <col min="3083" max="3083" width="20.5703125" style="29" hidden="1"/>
    <col min="3084" max="3332" width="9.140625" style="29" hidden="1"/>
    <col min="3333" max="3333" width="38" style="29" hidden="1"/>
    <col min="3334" max="3334" width="7.28515625" style="29" hidden="1"/>
    <col min="3335" max="3336" width="8.28515625" style="29" hidden="1"/>
    <col min="3337" max="3337" width="22.5703125" style="29" hidden="1"/>
    <col min="3338" max="3338" width="20.28515625" style="29" hidden="1"/>
    <col min="3339" max="3339" width="20.5703125" style="29" hidden="1"/>
    <col min="3340" max="3588" width="9.140625" style="29" hidden="1"/>
    <col min="3589" max="3589" width="38" style="29" hidden="1"/>
    <col min="3590" max="3590" width="7.28515625" style="29" hidden="1"/>
    <col min="3591" max="3592" width="8.28515625" style="29" hidden="1"/>
    <col min="3593" max="3593" width="22.5703125" style="29" hidden="1"/>
    <col min="3594" max="3594" width="20.28515625" style="29" hidden="1"/>
    <col min="3595" max="3595" width="20.5703125" style="29" hidden="1"/>
    <col min="3596" max="3844" width="9.140625" style="29" hidden="1"/>
    <col min="3845" max="3845" width="38" style="29" hidden="1"/>
    <col min="3846" max="3846" width="7.28515625" style="29" hidden="1"/>
    <col min="3847" max="3848" width="8.28515625" style="29" hidden="1"/>
    <col min="3849" max="3849" width="22.5703125" style="29" hidden="1"/>
    <col min="3850" max="3850" width="20.28515625" style="29" hidden="1"/>
    <col min="3851" max="3851" width="20.5703125" style="29" hidden="1"/>
    <col min="3852" max="4100" width="9.140625" style="29" hidden="1"/>
    <col min="4101" max="4101" width="38" style="29" hidden="1"/>
    <col min="4102" max="4102" width="7.28515625" style="29" hidden="1"/>
    <col min="4103" max="4104" width="8.28515625" style="29" hidden="1"/>
    <col min="4105" max="4105" width="22.5703125" style="29" hidden="1"/>
    <col min="4106" max="4106" width="20.28515625" style="29" hidden="1"/>
    <col min="4107" max="4107" width="20.5703125" style="29" hidden="1"/>
    <col min="4108" max="4356" width="9.140625" style="29" hidden="1"/>
    <col min="4357" max="4357" width="38" style="29" hidden="1"/>
    <col min="4358" max="4358" width="7.28515625" style="29" hidden="1"/>
    <col min="4359" max="4360" width="8.28515625" style="29" hidden="1"/>
    <col min="4361" max="4361" width="22.5703125" style="29" hidden="1"/>
    <col min="4362" max="4362" width="20.28515625" style="29" hidden="1"/>
    <col min="4363" max="4363" width="20.5703125" style="29" hidden="1"/>
    <col min="4364" max="4612" width="9.140625" style="29" hidden="1"/>
    <col min="4613" max="4613" width="38" style="29" hidden="1"/>
    <col min="4614" max="4614" width="7.28515625" style="29" hidden="1"/>
    <col min="4615" max="4616" width="8.28515625" style="29" hidden="1"/>
    <col min="4617" max="4617" width="22.5703125" style="29" hidden="1"/>
    <col min="4618" max="4618" width="20.28515625" style="29" hidden="1"/>
    <col min="4619" max="4619" width="20.5703125" style="29" hidden="1"/>
    <col min="4620" max="4868" width="9.140625" style="29" hidden="1"/>
    <col min="4869" max="4869" width="38" style="29" hidden="1"/>
    <col min="4870" max="4870" width="7.28515625" style="29" hidden="1"/>
    <col min="4871" max="4872" width="8.28515625" style="29" hidden="1"/>
    <col min="4873" max="4873" width="22.5703125" style="29" hidden="1"/>
    <col min="4874" max="4874" width="20.28515625" style="29" hidden="1"/>
    <col min="4875" max="4875" width="20.5703125" style="29" hidden="1"/>
    <col min="4876" max="5124" width="9.140625" style="29" hidden="1"/>
    <col min="5125" max="5125" width="38" style="29" hidden="1"/>
    <col min="5126" max="5126" width="7.28515625" style="29" hidden="1"/>
    <col min="5127" max="5128" width="8.28515625" style="29" hidden="1"/>
    <col min="5129" max="5129" width="22.5703125" style="29" hidden="1"/>
    <col min="5130" max="5130" width="20.28515625" style="29" hidden="1"/>
    <col min="5131" max="5131" width="20.5703125" style="29" hidden="1"/>
    <col min="5132" max="5380" width="9.140625" style="29" hidden="1"/>
    <col min="5381" max="5381" width="38" style="29" hidden="1"/>
    <col min="5382" max="5382" width="7.28515625" style="29" hidden="1"/>
    <col min="5383" max="5384" width="8.28515625" style="29" hidden="1"/>
    <col min="5385" max="5385" width="22.5703125" style="29" hidden="1"/>
    <col min="5386" max="5386" width="20.28515625" style="29" hidden="1"/>
    <col min="5387" max="5387" width="20.5703125" style="29" hidden="1"/>
    <col min="5388" max="5636" width="9.140625" style="29" hidden="1"/>
    <col min="5637" max="5637" width="38" style="29" hidden="1"/>
    <col min="5638" max="5638" width="7.28515625" style="29" hidden="1"/>
    <col min="5639" max="5640" width="8.28515625" style="29" hidden="1"/>
    <col min="5641" max="5641" width="22.5703125" style="29" hidden="1"/>
    <col min="5642" max="5642" width="20.28515625" style="29" hidden="1"/>
    <col min="5643" max="5643" width="20.5703125" style="29" hidden="1"/>
    <col min="5644" max="5892" width="9.140625" style="29" hidden="1"/>
    <col min="5893" max="5893" width="38" style="29" hidden="1"/>
    <col min="5894" max="5894" width="7.28515625" style="29" hidden="1"/>
    <col min="5895" max="5896" width="8.28515625" style="29" hidden="1"/>
    <col min="5897" max="5897" width="22.5703125" style="29" hidden="1"/>
    <col min="5898" max="5898" width="20.28515625" style="29" hidden="1"/>
    <col min="5899" max="5899" width="20.5703125" style="29" hidden="1"/>
    <col min="5900" max="6148" width="9.140625" style="29" hidden="1"/>
    <col min="6149" max="6149" width="38" style="29" hidden="1"/>
    <col min="6150" max="6150" width="7.28515625" style="29" hidden="1"/>
    <col min="6151" max="6152" width="8.28515625" style="29" hidden="1"/>
    <col min="6153" max="6153" width="22.5703125" style="29" hidden="1"/>
    <col min="6154" max="6154" width="20.28515625" style="29" hidden="1"/>
    <col min="6155" max="6155" width="20.5703125" style="29" hidden="1"/>
    <col min="6156" max="6404" width="9.140625" style="29" hidden="1"/>
    <col min="6405" max="6405" width="38" style="29" hidden="1"/>
    <col min="6406" max="6406" width="7.28515625" style="29" hidden="1"/>
    <col min="6407" max="6408" width="8.28515625" style="29" hidden="1"/>
    <col min="6409" max="6409" width="22.5703125" style="29" hidden="1"/>
    <col min="6410" max="6410" width="20.28515625" style="29" hidden="1"/>
    <col min="6411" max="6411" width="20.5703125" style="29" hidden="1"/>
    <col min="6412" max="6660" width="9.140625" style="29" hidden="1"/>
    <col min="6661" max="6661" width="38" style="29" hidden="1"/>
    <col min="6662" max="6662" width="7.28515625" style="29" hidden="1"/>
    <col min="6663" max="6664" width="8.28515625" style="29" hidden="1"/>
    <col min="6665" max="6665" width="22.5703125" style="29" hidden="1"/>
    <col min="6666" max="6666" width="20.28515625" style="29" hidden="1"/>
    <col min="6667" max="6667" width="20.5703125" style="29" hidden="1"/>
    <col min="6668" max="6916" width="9.140625" style="29" hidden="1"/>
    <col min="6917" max="6917" width="38" style="29" hidden="1"/>
    <col min="6918" max="6918" width="7.28515625" style="29" hidden="1"/>
    <col min="6919" max="6920" width="8.28515625" style="29" hidden="1"/>
    <col min="6921" max="6921" width="22.5703125" style="29" hidden="1"/>
    <col min="6922" max="6922" width="20.28515625" style="29" hidden="1"/>
    <col min="6923" max="6923" width="20.5703125" style="29" hidden="1"/>
    <col min="6924" max="7172" width="9.140625" style="29" hidden="1"/>
    <col min="7173" max="7173" width="38" style="29" hidden="1"/>
    <col min="7174" max="7174" width="7.28515625" style="29" hidden="1"/>
    <col min="7175" max="7176" width="8.28515625" style="29" hidden="1"/>
    <col min="7177" max="7177" width="22.5703125" style="29" hidden="1"/>
    <col min="7178" max="7178" width="20.28515625" style="29" hidden="1"/>
    <col min="7179" max="7179" width="20.5703125" style="29" hidden="1"/>
    <col min="7180" max="7428" width="9.140625" style="29" hidden="1"/>
    <col min="7429" max="7429" width="38" style="29" hidden="1"/>
    <col min="7430" max="7430" width="7.28515625" style="29" hidden="1"/>
    <col min="7431" max="7432" width="8.28515625" style="29" hidden="1"/>
    <col min="7433" max="7433" width="22.5703125" style="29" hidden="1"/>
    <col min="7434" max="7434" width="20.28515625" style="29" hidden="1"/>
    <col min="7435" max="7435" width="20.5703125" style="29" hidden="1"/>
    <col min="7436" max="7684" width="9.140625" style="29" hidden="1"/>
    <col min="7685" max="7685" width="38" style="29" hidden="1"/>
    <col min="7686" max="7686" width="7.28515625" style="29" hidden="1"/>
    <col min="7687" max="7688" width="8.28515625" style="29" hidden="1"/>
    <col min="7689" max="7689" width="22.5703125" style="29" hidden="1"/>
    <col min="7690" max="7690" width="20.28515625" style="29" hidden="1"/>
    <col min="7691" max="7691" width="20.5703125" style="29" hidden="1"/>
    <col min="7692" max="7940" width="9.140625" style="29" hidden="1"/>
    <col min="7941" max="7941" width="38" style="29" hidden="1"/>
    <col min="7942" max="7942" width="7.28515625" style="29" hidden="1"/>
    <col min="7943" max="7944" width="8.28515625" style="29" hidden="1"/>
    <col min="7945" max="7945" width="22.5703125" style="29" hidden="1"/>
    <col min="7946" max="7946" width="20.28515625" style="29" hidden="1"/>
    <col min="7947" max="7947" width="20.5703125" style="29" hidden="1"/>
    <col min="7948" max="8196" width="9.140625" style="29" hidden="1"/>
    <col min="8197" max="8197" width="38" style="29" hidden="1"/>
    <col min="8198" max="8198" width="7.28515625" style="29" hidden="1"/>
    <col min="8199" max="8200" width="8.28515625" style="29" hidden="1"/>
    <col min="8201" max="8201" width="22.5703125" style="29" hidden="1"/>
    <col min="8202" max="8202" width="20.28515625" style="29" hidden="1"/>
    <col min="8203" max="8203" width="20.5703125" style="29" hidden="1"/>
    <col min="8204" max="8452" width="9.140625" style="29" hidden="1"/>
    <col min="8453" max="8453" width="38" style="29" hidden="1"/>
    <col min="8454" max="8454" width="7.28515625" style="29" hidden="1"/>
    <col min="8455" max="8456" width="8.28515625" style="29" hidden="1"/>
    <col min="8457" max="8457" width="22.5703125" style="29" hidden="1"/>
    <col min="8458" max="8458" width="20.28515625" style="29" hidden="1"/>
    <col min="8459" max="8459" width="20.5703125" style="29" hidden="1"/>
    <col min="8460" max="8708" width="9.140625" style="29" hidden="1"/>
    <col min="8709" max="8709" width="38" style="29" hidden="1"/>
    <col min="8710" max="8710" width="7.28515625" style="29" hidden="1"/>
    <col min="8711" max="8712" width="8.28515625" style="29" hidden="1"/>
    <col min="8713" max="8713" width="22.5703125" style="29" hidden="1"/>
    <col min="8714" max="8714" width="20.28515625" style="29" hidden="1"/>
    <col min="8715" max="8715" width="20.5703125" style="29" hidden="1"/>
    <col min="8716" max="8964" width="9.140625" style="29" hidden="1"/>
    <col min="8965" max="8965" width="38" style="29" hidden="1"/>
    <col min="8966" max="8966" width="7.28515625" style="29" hidden="1"/>
    <col min="8967" max="8968" width="8.28515625" style="29" hidden="1"/>
    <col min="8969" max="8969" width="22.5703125" style="29" hidden="1"/>
    <col min="8970" max="8970" width="20.28515625" style="29" hidden="1"/>
    <col min="8971" max="8971" width="20.5703125" style="29" hidden="1"/>
    <col min="8972" max="9220" width="9.140625" style="29" hidden="1"/>
    <col min="9221" max="9221" width="38" style="29" hidden="1"/>
    <col min="9222" max="9222" width="7.28515625" style="29" hidden="1"/>
    <col min="9223" max="9224" width="8.28515625" style="29" hidden="1"/>
    <col min="9225" max="9225" width="22.5703125" style="29" hidden="1"/>
    <col min="9226" max="9226" width="20.28515625" style="29" hidden="1"/>
    <col min="9227" max="9227" width="20.5703125" style="29" hidden="1"/>
    <col min="9228" max="9476" width="9.140625" style="29" hidden="1"/>
    <col min="9477" max="9477" width="38" style="29" hidden="1"/>
    <col min="9478" max="9478" width="7.28515625" style="29" hidden="1"/>
    <col min="9479" max="9480" width="8.28515625" style="29" hidden="1"/>
    <col min="9481" max="9481" width="22.5703125" style="29" hidden="1"/>
    <col min="9482" max="9482" width="20.28515625" style="29" hidden="1"/>
    <col min="9483" max="9483" width="20.5703125" style="29" hidden="1"/>
    <col min="9484" max="9732" width="9.140625" style="29" hidden="1"/>
    <col min="9733" max="9733" width="38" style="29" hidden="1"/>
    <col min="9734" max="9734" width="7.28515625" style="29" hidden="1"/>
    <col min="9735" max="9736" width="8.28515625" style="29" hidden="1"/>
    <col min="9737" max="9737" width="22.5703125" style="29" hidden="1"/>
    <col min="9738" max="9738" width="20.28515625" style="29" hidden="1"/>
    <col min="9739" max="9739" width="20.5703125" style="29" hidden="1"/>
    <col min="9740" max="9988" width="9.140625" style="29" hidden="1"/>
    <col min="9989" max="9989" width="38" style="29" hidden="1"/>
    <col min="9990" max="9990" width="7.28515625" style="29" hidden="1"/>
    <col min="9991" max="9992" width="8.28515625" style="29" hidden="1"/>
    <col min="9993" max="9993" width="22.5703125" style="29" hidden="1"/>
    <col min="9994" max="9994" width="20.28515625" style="29" hidden="1"/>
    <col min="9995" max="9995" width="20.5703125" style="29" hidden="1"/>
    <col min="9996" max="10244" width="9.140625" style="29" hidden="1"/>
    <col min="10245" max="10245" width="38" style="29" hidden="1"/>
    <col min="10246" max="10246" width="7.28515625" style="29" hidden="1"/>
    <col min="10247" max="10248" width="8.28515625" style="29" hidden="1"/>
    <col min="10249" max="10249" width="22.5703125" style="29" hidden="1"/>
    <col min="10250" max="10250" width="20.28515625" style="29" hidden="1"/>
    <col min="10251" max="10251" width="20.5703125" style="29" hidden="1"/>
    <col min="10252" max="10500" width="9.140625" style="29" hidden="1"/>
    <col min="10501" max="10501" width="38" style="29" hidden="1"/>
    <col min="10502" max="10502" width="7.28515625" style="29" hidden="1"/>
    <col min="10503" max="10504" width="8.28515625" style="29" hidden="1"/>
    <col min="10505" max="10505" width="22.5703125" style="29" hidden="1"/>
    <col min="10506" max="10506" width="20.28515625" style="29" hidden="1"/>
    <col min="10507" max="10507" width="20.5703125" style="29" hidden="1"/>
    <col min="10508" max="10756" width="9.140625" style="29" hidden="1"/>
    <col min="10757" max="10757" width="38" style="29" hidden="1"/>
    <col min="10758" max="10758" width="7.28515625" style="29" hidden="1"/>
    <col min="10759" max="10760" width="8.28515625" style="29" hidden="1"/>
    <col min="10761" max="10761" width="22.5703125" style="29" hidden="1"/>
    <col min="10762" max="10762" width="20.28515625" style="29" hidden="1"/>
    <col min="10763" max="10763" width="20.5703125" style="29" hidden="1"/>
    <col min="10764" max="11012" width="9.140625" style="29" hidden="1"/>
    <col min="11013" max="11013" width="38" style="29" hidden="1"/>
    <col min="11014" max="11014" width="7.28515625" style="29" hidden="1"/>
    <col min="11015" max="11016" width="8.28515625" style="29" hidden="1"/>
    <col min="11017" max="11017" width="22.5703125" style="29" hidden="1"/>
    <col min="11018" max="11018" width="20.28515625" style="29" hidden="1"/>
    <col min="11019" max="11019" width="20.5703125" style="29" hidden="1"/>
    <col min="11020" max="11268" width="9.140625" style="29" hidden="1"/>
    <col min="11269" max="11269" width="38" style="29" hidden="1"/>
    <col min="11270" max="11270" width="7.28515625" style="29" hidden="1"/>
    <col min="11271" max="11272" width="8.28515625" style="29" hidden="1"/>
    <col min="11273" max="11273" width="22.5703125" style="29" hidden="1"/>
    <col min="11274" max="11274" width="20.28515625" style="29" hidden="1"/>
    <col min="11275" max="11275" width="20.5703125" style="29" hidden="1"/>
    <col min="11276" max="11524" width="9.140625" style="29" hidden="1"/>
    <col min="11525" max="11525" width="38" style="29" hidden="1"/>
    <col min="11526" max="11526" width="7.28515625" style="29" hidden="1"/>
    <col min="11527" max="11528" width="8.28515625" style="29" hidden="1"/>
    <col min="11529" max="11529" width="22.5703125" style="29" hidden="1"/>
    <col min="11530" max="11530" width="20.28515625" style="29" hidden="1"/>
    <col min="11531" max="11531" width="20.5703125" style="29" hidden="1"/>
    <col min="11532" max="11780" width="9.140625" style="29" hidden="1"/>
    <col min="11781" max="11781" width="38" style="29" hidden="1"/>
    <col min="11782" max="11782" width="7.28515625" style="29" hidden="1"/>
    <col min="11783" max="11784" width="8.28515625" style="29" hidden="1"/>
    <col min="11785" max="11785" width="22.5703125" style="29" hidden="1"/>
    <col min="11786" max="11786" width="20.28515625" style="29" hidden="1"/>
    <col min="11787" max="11787" width="20.5703125" style="29" hidden="1"/>
    <col min="11788" max="12036" width="9.140625" style="29" hidden="1"/>
    <col min="12037" max="12037" width="38" style="29" hidden="1"/>
    <col min="12038" max="12038" width="7.28515625" style="29" hidden="1"/>
    <col min="12039" max="12040" width="8.28515625" style="29" hidden="1"/>
    <col min="12041" max="12041" width="22.5703125" style="29" hidden="1"/>
    <col min="12042" max="12042" width="20.28515625" style="29" hidden="1"/>
    <col min="12043" max="12043" width="20.5703125" style="29" hidden="1"/>
    <col min="12044" max="12292" width="9.140625" style="29" hidden="1"/>
    <col min="12293" max="12293" width="38" style="29" hidden="1"/>
    <col min="12294" max="12294" width="7.28515625" style="29" hidden="1"/>
    <col min="12295" max="12296" width="8.28515625" style="29" hidden="1"/>
    <col min="12297" max="12297" width="22.5703125" style="29" hidden="1"/>
    <col min="12298" max="12298" width="20.28515625" style="29" hidden="1"/>
    <col min="12299" max="12299" width="20.5703125" style="29" hidden="1"/>
    <col min="12300" max="12548" width="9.140625" style="29" hidden="1"/>
    <col min="12549" max="12549" width="38" style="29" hidden="1"/>
    <col min="12550" max="12550" width="7.28515625" style="29" hidden="1"/>
    <col min="12551" max="12552" width="8.28515625" style="29" hidden="1"/>
    <col min="12553" max="12553" width="22.5703125" style="29" hidden="1"/>
    <col min="12554" max="12554" width="20.28515625" style="29" hidden="1"/>
    <col min="12555" max="12555" width="20.5703125" style="29" hidden="1"/>
    <col min="12556" max="12804" width="9.140625" style="29" hidden="1"/>
    <col min="12805" max="12805" width="38" style="29" hidden="1"/>
    <col min="12806" max="12806" width="7.28515625" style="29" hidden="1"/>
    <col min="12807" max="12808" width="8.28515625" style="29" hidden="1"/>
    <col min="12809" max="12809" width="22.5703125" style="29" hidden="1"/>
    <col min="12810" max="12810" width="20.28515625" style="29" hidden="1"/>
    <col min="12811" max="12811" width="20.5703125" style="29" hidden="1"/>
    <col min="12812" max="13060" width="9.140625" style="29" hidden="1"/>
    <col min="13061" max="13061" width="38" style="29" hidden="1"/>
    <col min="13062" max="13062" width="7.28515625" style="29" hidden="1"/>
    <col min="13063" max="13064" width="8.28515625" style="29" hidden="1"/>
    <col min="13065" max="13065" width="22.5703125" style="29" hidden="1"/>
    <col min="13066" max="13066" width="20.28515625" style="29" hidden="1"/>
    <col min="13067" max="13067" width="20.5703125" style="29" hidden="1"/>
    <col min="13068" max="13316" width="9.140625" style="29" hidden="1"/>
    <col min="13317" max="13317" width="38" style="29" hidden="1"/>
    <col min="13318" max="13318" width="7.28515625" style="29" hidden="1"/>
    <col min="13319" max="13320" width="8.28515625" style="29" hidden="1"/>
    <col min="13321" max="13321" width="22.5703125" style="29" hidden="1"/>
    <col min="13322" max="13322" width="20.28515625" style="29" hidden="1"/>
    <col min="13323" max="13323" width="20.5703125" style="29" hidden="1"/>
    <col min="13324" max="13572" width="9.140625" style="29" hidden="1"/>
    <col min="13573" max="13573" width="38" style="29" hidden="1"/>
    <col min="13574" max="13574" width="7.28515625" style="29" hidden="1"/>
    <col min="13575" max="13576" width="8.28515625" style="29" hidden="1"/>
    <col min="13577" max="13577" width="22.5703125" style="29" hidden="1"/>
    <col min="13578" max="13578" width="20.28515625" style="29" hidden="1"/>
    <col min="13579" max="13579" width="20.5703125" style="29" hidden="1"/>
    <col min="13580" max="13828" width="9.140625" style="29" hidden="1"/>
    <col min="13829" max="13829" width="38" style="29" hidden="1"/>
    <col min="13830" max="13830" width="7.28515625" style="29" hidden="1"/>
    <col min="13831" max="13832" width="8.28515625" style="29" hidden="1"/>
    <col min="13833" max="13833" width="22.5703125" style="29" hidden="1"/>
    <col min="13834" max="13834" width="20.28515625" style="29" hidden="1"/>
    <col min="13835" max="13835" width="20.5703125" style="29" hidden="1"/>
    <col min="13836" max="14084" width="9.140625" style="29" hidden="1"/>
    <col min="14085" max="14085" width="38" style="29" hidden="1"/>
    <col min="14086" max="14086" width="7.28515625" style="29" hidden="1"/>
    <col min="14087" max="14088" width="8.28515625" style="29" hidden="1"/>
    <col min="14089" max="14089" width="22.5703125" style="29" hidden="1"/>
    <col min="14090" max="14090" width="20.28515625" style="29" hidden="1"/>
    <col min="14091" max="14091" width="20.5703125" style="29" hidden="1"/>
    <col min="14092" max="14340" width="9.140625" style="29" hidden="1"/>
    <col min="14341" max="14341" width="38" style="29" hidden="1"/>
    <col min="14342" max="14342" width="7.28515625" style="29" hidden="1"/>
    <col min="14343" max="14344" width="8.28515625" style="29" hidden="1"/>
    <col min="14345" max="14345" width="22.5703125" style="29" hidden="1"/>
    <col min="14346" max="14346" width="20.28515625" style="29" hidden="1"/>
    <col min="14347" max="14347" width="20.5703125" style="29" hidden="1"/>
    <col min="14348" max="14596" width="9.140625" style="29" hidden="1"/>
    <col min="14597" max="14597" width="38" style="29" hidden="1"/>
    <col min="14598" max="14598" width="7.28515625" style="29" hidden="1"/>
    <col min="14599" max="14600" width="8.28515625" style="29" hidden="1"/>
    <col min="14601" max="14601" width="22.5703125" style="29" hidden="1"/>
    <col min="14602" max="14602" width="20.28515625" style="29" hidden="1"/>
    <col min="14603" max="14603" width="20.5703125" style="29" hidden="1"/>
    <col min="14604" max="14852" width="9.140625" style="29" hidden="1"/>
    <col min="14853" max="14853" width="38" style="29" hidden="1"/>
    <col min="14854" max="14854" width="7.28515625" style="29" hidden="1"/>
    <col min="14855" max="14856" width="8.28515625" style="29" hidden="1"/>
    <col min="14857" max="14857" width="22.5703125" style="29" hidden="1"/>
    <col min="14858" max="14858" width="20.28515625" style="29" hidden="1"/>
    <col min="14859" max="14859" width="20.5703125" style="29" hidden="1"/>
    <col min="14860" max="15108" width="9.140625" style="29" hidden="1"/>
    <col min="15109" max="15109" width="38" style="29" hidden="1"/>
    <col min="15110" max="15110" width="7.28515625" style="29" hidden="1"/>
    <col min="15111" max="15112" width="8.28515625" style="29" hidden="1"/>
    <col min="15113" max="15113" width="22.5703125" style="29" hidden="1"/>
    <col min="15114" max="15114" width="20.28515625" style="29" hidden="1"/>
    <col min="15115" max="15115" width="20.5703125" style="29" hidden="1"/>
    <col min="15116" max="15364" width="9.140625" style="29" hidden="1"/>
    <col min="15365" max="15365" width="38" style="29" hidden="1"/>
    <col min="15366" max="15366" width="7.28515625" style="29" hidden="1"/>
    <col min="15367" max="15368" width="8.28515625" style="29" hidden="1"/>
    <col min="15369" max="15369" width="22.5703125" style="29" hidden="1"/>
    <col min="15370" max="15370" width="20.28515625" style="29" hidden="1"/>
    <col min="15371" max="15371" width="20.5703125" style="29" hidden="1"/>
    <col min="15372" max="15620" width="9.140625" style="29" hidden="1"/>
    <col min="15621" max="15621" width="38" style="29" hidden="1"/>
    <col min="15622" max="15622" width="7.28515625" style="29" hidden="1"/>
    <col min="15623" max="15624" width="8.28515625" style="29" hidden="1"/>
    <col min="15625" max="15625" width="22.5703125" style="29" hidden="1"/>
    <col min="15626" max="15626" width="20.28515625" style="29" hidden="1"/>
    <col min="15627" max="15627" width="20.5703125" style="29" hidden="1"/>
    <col min="15628" max="15876" width="9.140625" style="29" hidden="1"/>
    <col min="15877" max="15877" width="38" style="29" hidden="1"/>
    <col min="15878" max="15878" width="7.28515625" style="29" hidden="1"/>
    <col min="15879" max="15880" width="8.28515625" style="29" hidden="1"/>
    <col min="15881" max="15881" width="22.5703125" style="29" hidden="1"/>
    <col min="15882" max="15882" width="20.28515625" style="29" hidden="1"/>
    <col min="15883" max="15883" width="20.5703125" style="29" hidden="1"/>
    <col min="15884" max="16132" width="9.140625" style="29" hidden="1"/>
    <col min="16133" max="16133" width="38" style="29" hidden="1"/>
    <col min="16134" max="16134" width="7.28515625" style="29" hidden="1"/>
    <col min="16135" max="16136" width="8.28515625" style="29" hidden="1"/>
    <col min="16137" max="16137" width="22.5703125" style="29" hidden="1"/>
    <col min="16138" max="16138" width="20.28515625" style="29" hidden="1"/>
    <col min="16139" max="16139" width="20.5703125" style="29" hidden="1"/>
    <col min="16140" max="16384" width="9.140625" style="29" hidden="1"/>
  </cols>
  <sheetData>
    <row r="1" spans="2:14" ht="7.5" customHeight="1"/>
    <row r="2" spans="2:14" ht="30.75" customHeight="1">
      <c r="B2" s="704" t="s">
        <v>409</v>
      </c>
      <c r="C2" s="703"/>
      <c r="D2" s="703"/>
      <c r="E2" s="703"/>
      <c r="F2" s="703"/>
      <c r="G2" s="703"/>
      <c r="H2" s="703"/>
      <c r="I2" s="703"/>
      <c r="J2" s="703"/>
    </row>
    <row r="3" spans="2:14" ht="6.75" customHeight="1" thickBot="1">
      <c r="B3" s="30"/>
      <c r="C3" s="30"/>
      <c r="D3" s="28"/>
      <c r="E3" s="28"/>
      <c r="F3" s="28"/>
      <c r="G3" s="28"/>
      <c r="H3" s="28"/>
      <c r="I3" s="28"/>
      <c r="J3" s="28"/>
      <c r="K3" s="28"/>
    </row>
    <row r="4" spans="2:14" ht="30.75" customHeight="1" thickBot="1">
      <c r="B4" s="499" t="s">
        <v>575</v>
      </c>
      <c r="C4" s="31"/>
      <c r="D4" s="32"/>
      <c r="E4" s="32"/>
      <c r="F4" s="706" t="s">
        <v>391</v>
      </c>
      <c r="G4" s="707"/>
      <c r="H4" s="707"/>
      <c r="I4" s="708"/>
      <c r="J4" s="48">
        <f>SUM(C12,C15,C18,C21,C24,C27,C30,C33,C36,C39,C42,C45,C48)</f>
        <v>60322.62000000001</v>
      </c>
      <c r="K4" s="44"/>
    </row>
    <row r="5" spans="2:14" ht="6.75" customHeight="1">
      <c r="B5" s="31"/>
      <c r="C5" s="31"/>
      <c r="D5" s="32"/>
      <c r="E5" s="32"/>
      <c r="F5" s="32"/>
      <c r="G5" s="32"/>
      <c r="H5" s="32"/>
      <c r="I5" s="45"/>
      <c r="J5" s="45"/>
      <c r="K5" s="44"/>
      <c r="L5" s="44"/>
    </row>
    <row r="6" spans="2:14" ht="33" customHeight="1">
      <c r="B6" s="705" t="s">
        <v>392</v>
      </c>
      <c r="C6" s="705"/>
      <c r="D6" s="705"/>
      <c r="E6" s="705"/>
      <c r="F6" s="705"/>
      <c r="G6" s="705"/>
      <c r="H6" s="705"/>
      <c r="I6" s="705"/>
      <c r="J6" s="705"/>
    </row>
    <row r="7" spans="2:14" ht="7.5" customHeight="1" thickBot="1">
      <c r="B7" s="33"/>
      <c r="C7" s="33"/>
      <c r="D7" s="33"/>
      <c r="E7" s="33"/>
      <c r="F7" s="33"/>
      <c r="G7" s="33"/>
      <c r="H7" s="33"/>
      <c r="I7" s="33"/>
      <c r="J7" s="33"/>
      <c r="K7" s="33"/>
    </row>
    <row r="8" spans="2:14" ht="15.75" customHeight="1" thickBot="1">
      <c r="B8" s="711" t="s">
        <v>39</v>
      </c>
      <c r="C8" s="34"/>
      <c r="D8" s="711" t="s">
        <v>87</v>
      </c>
      <c r="E8" s="711"/>
      <c r="F8" s="34"/>
      <c r="G8" s="500"/>
      <c r="H8" s="500"/>
      <c r="I8" s="760" t="s">
        <v>79</v>
      </c>
      <c r="J8" s="760" t="s">
        <v>80</v>
      </c>
    </row>
    <row r="9" spans="2:14" ht="17.25" customHeight="1">
      <c r="B9" s="712"/>
      <c r="C9" s="709" t="s">
        <v>106</v>
      </c>
      <c r="D9" s="709" t="s">
        <v>88</v>
      </c>
      <c r="E9" s="709" t="s">
        <v>92</v>
      </c>
      <c r="F9" s="709" t="s">
        <v>458</v>
      </c>
      <c r="G9" s="709" t="s">
        <v>457</v>
      </c>
      <c r="H9" s="709" t="s">
        <v>459</v>
      </c>
      <c r="I9" s="703"/>
      <c r="J9" s="703"/>
    </row>
    <row r="10" spans="2:14" ht="31.5" customHeight="1">
      <c r="B10" s="35"/>
      <c r="C10" s="710"/>
      <c r="D10" s="710"/>
      <c r="E10" s="710"/>
      <c r="F10" s="710"/>
      <c r="G10" s="710"/>
      <c r="H10" s="710"/>
      <c r="I10" s="703"/>
      <c r="J10" s="703"/>
    </row>
    <row r="11" spans="2:14" ht="7.5" customHeight="1" thickBot="1"/>
    <row r="12" spans="2:14" ht="15" customHeight="1" thickTop="1" thickBot="1">
      <c r="B12" s="291" t="s">
        <v>375</v>
      </c>
      <c r="C12" s="755">
        <v>133.97999999999999</v>
      </c>
      <c r="D12" s="713">
        <f>'PRODUTIVIDADE A SER INFORMADA'!$D$7</f>
        <v>0</v>
      </c>
      <c r="E12" s="290" t="e">
        <f>C12/D12*G12</f>
        <v>#DIV/0!</v>
      </c>
      <c r="F12" s="119">
        <f>'SERVENTE 44 Horas'!$F$138</f>
        <v>0</v>
      </c>
      <c r="G12" s="513">
        <v>1</v>
      </c>
      <c r="H12" s="512">
        <f>F12*G12</f>
        <v>0</v>
      </c>
      <c r="I12" s="116">
        <f>H12*C12</f>
        <v>0</v>
      </c>
      <c r="J12" s="116">
        <f>I12*12</f>
        <v>0</v>
      </c>
      <c r="L12" s="46"/>
      <c r="M12" s="46"/>
      <c r="N12" s="46"/>
    </row>
    <row r="13" spans="2:14" ht="15" customHeight="1" thickTop="1">
      <c r="B13" s="112" t="s">
        <v>387</v>
      </c>
      <c r="C13" s="756"/>
      <c r="D13" s="714"/>
      <c r="E13" s="290">
        <f>'ENCARREGADO 44 Horas'!$D$138*C12*G13</f>
        <v>0</v>
      </c>
      <c r="F13" s="119">
        <f>'ENCARREGADO 44 Horas'!$F$138</f>
        <v>0</v>
      </c>
      <c r="G13" s="513">
        <v>1</v>
      </c>
      <c r="H13" s="512">
        <f>F13*G13</f>
        <v>0</v>
      </c>
      <c r="I13" s="116">
        <f>H13*C12</f>
        <v>0</v>
      </c>
      <c r="J13" s="116">
        <f>I13*12</f>
        <v>0</v>
      </c>
      <c r="L13" s="46"/>
      <c r="M13" s="46"/>
      <c r="N13" s="46"/>
    </row>
    <row r="14" spans="2:14" ht="6" customHeight="1" thickBot="1">
      <c r="B14" s="43"/>
      <c r="C14" s="114"/>
      <c r="D14" s="113"/>
      <c r="E14" s="292"/>
      <c r="F14" s="120"/>
      <c r="G14" s="120"/>
      <c r="H14" s="120"/>
      <c r="I14" s="118"/>
      <c r="J14" s="118"/>
    </row>
    <row r="15" spans="2:14" ht="15" customHeight="1" thickTop="1" thickBot="1">
      <c r="B15" s="291" t="s">
        <v>376</v>
      </c>
      <c r="C15" s="755">
        <v>26968.31</v>
      </c>
      <c r="D15" s="713">
        <f>'PRODUTIVIDADE A SER INFORMADA'!$D$10</f>
        <v>0</v>
      </c>
      <c r="E15" s="290" t="e">
        <f>C15/D15*G15</f>
        <v>#DIV/0!</v>
      </c>
      <c r="F15" s="119">
        <f>'SERVENTE 44 Horas'!$F$141</f>
        <v>0</v>
      </c>
      <c r="G15" s="513">
        <v>1</v>
      </c>
      <c r="H15" s="512">
        <f>F15*G15</f>
        <v>0</v>
      </c>
      <c r="I15" s="116">
        <f>H15*C15</f>
        <v>0</v>
      </c>
      <c r="J15" s="116">
        <f>I15*12</f>
        <v>0</v>
      </c>
      <c r="L15" s="46"/>
      <c r="M15" s="67"/>
    </row>
    <row r="16" spans="2:14" ht="15" customHeight="1" thickTop="1" thickBot="1">
      <c r="B16" s="291" t="s">
        <v>393</v>
      </c>
      <c r="C16" s="757"/>
      <c r="D16" s="714">
        <f>'PRODUTIVIDADE A SER INFORMADA'!$D$10</f>
        <v>0</v>
      </c>
      <c r="E16" s="290">
        <f>'ENCARREGADO 44 Horas'!$D$141*C15*G16</f>
        <v>0</v>
      </c>
      <c r="F16" s="119">
        <f>'ENCARREGADO 44 Horas'!$F$141</f>
        <v>0</v>
      </c>
      <c r="G16" s="513">
        <v>1</v>
      </c>
      <c r="H16" s="512">
        <f>F16*G16</f>
        <v>0</v>
      </c>
      <c r="I16" s="116">
        <f>H16*C15</f>
        <v>0</v>
      </c>
      <c r="J16" s="116">
        <f>I16*12</f>
        <v>0</v>
      </c>
      <c r="L16" s="46"/>
      <c r="M16" s="67"/>
    </row>
    <row r="17" spans="2:14" ht="6" customHeight="1" thickTop="1" thickBot="1">
      <c r="B17" s="43"/>
      <c r="C17" s="114"/>
      <c r="D17" s="113"/>
      <c r="E17" s="292"/>
      <c r="F17" s="120"/>
      <c r="G17" s="120"/>
      <c r="H17" s="120"/>
      <c r="I17" s="118"/>
      <c r="J17" s="118"/>
    </row>
    <row r="18" spans="2:14" ht="15" customHeight="1" thickTop="1" thickBot="1">
      <c r="B18" s="291" t="s">
        <v>377</v>
      </c>
      <c r="C18" s="758">
        <f>15782.87-781</f>
        <v>15001.87</v>
      </c>
      <c r="D18" s="713">
        <f>'PRODUTIVIDADE A SER INFORMADA'!$D$12</f>
        <v>360</v>
      </c>
      <c r="E18" s="290">
        <f>C18/D18*G18</f>
        <v>41.671861111111113</v>
      </c>
      <c r="F18" s="119">
        <f>'SERVENTE 44 Horas'!$F$144</f>
        <v>0</v>
      </c>
      <c r="G18" s="513">
        <v>1</v>
      </c>
      <c r="H18" s="512">
        <f>F18*G18</f>
        <v>0</v>
      </c>
      <c r="I18" s="116">
        <f>H18*C18</f>
        <v>0</v>
      </c>
      <c r="J18" s="116">
        <f>I18*12</f>
        <v>0</v>
      </c>
      <c r="L18" s="46"/>
      <c r="M18" s="67"/>
      <c r="N18" s="46"/>
    </row>
    <row r="19" spans="2:14" ht="15" customHeight="1" thickTop="1" thickBot="1">
      <c r="B19" s="291" t="s">
        <v>394</v>
      </c>
      <c r="C19" s="759">
        <v>15782.87</v>
      </c>
      <c r="D19" s="714">
        <f>'PRODUTIVIDADE A SER INFORMADA'!$D$12</f>
        <v>360</v>
      </c>
      <c r="E19" s="290">
        <f>'ENCARREGADO 44 Horas'!$D$144*C18*G19</f>
        <v>1.389062037037037</v>
      </c>
      <c r="F19" s="119">
        <f>'ENCARREGADO 44 Horas'!$F$144</f>
        <v>0</v>
      </c>
      <c r="G19" s="513">
        <v>1</v>
      </c>
      <c r="H19" s="512">
        <f>F19*G19</f>
        <v>0</v>
      </c>
      <c r="I19" s="116">
        <f>H19*C18</f>
        <v>0</v>
      </c>
      <c r="J19" s="116">
        <f>I19*12</f>
        <v>0</v>
      </c>
      <c r="L19" s="46"/>
      <c r="M19" s="67"/>
      <c r="N19" s="46"/>
    </row>
    <row r="20" spans="2:14" ht="6" customHeight="1" thickTop="1" thickBot="1">
      <c r="B20" s="43"/>
      <c r="C20" s="114"/>
      <c r="D20" s="113"/>
      <c r="E20" s="292"/>
      <c r="F20" s="120"/>
      <c r="G20" s="120"/>
      <c r="H20" s="120"/>
      <c r="I20" s="118"/>
      <c r="J20" s="118"/>
    </row>
    <row r="21" spans="2:14" ht="15" customHeight="1" thickTop="1" thickBot="1">
      <c r="B21" s="291" t="s">
        <v>378</v>
      </c>
      <c r="C21" s="755">
        <v>1552.74</v>
      </c>
      <c r="D21" s="713">
        <f>'PRODUTIVIDADE A SER INFORMADA'!$D$14</f>
        <v>0</v>
      </c>
      <c r="E21" s="290" t="e">
        <f>C21/D21*G21</f>
        <v>#DIV/0!</v>
      </c>
      <c r="F21" s="119">
        <f>'SERVENTE 44 Horas'!$F$147</f>
        <v>0</v>
      </c>
      <c r="G21" s="513">
        <v>1</v>
      </c>
      <c r="H21" s="512">
        <f>F21*G21</f>
        <v>0</v>
      </c>
      <c r="I21" s="116">
        <f>H21*C21</f>
        <v>0</v>
      </c>
      <c r="J21" s="116">
        <f>I21*12</f>
        <v>0</v>
      </c>
      <c r="L21" s="46"/>
    </row>
    <row r="22" spans="2:14" ht="15" customHeight="1" thickTop="1" thickBot="1">
      <c r="B22" s="291" t="s">
        <v>395</v>
      </c>
      <c r="C22" s="757">
        <v>1552.74</v>
      </c>
      <c r="D22" s="714">
        <f>'PRODUTIVIDADE A SER INFORMADA'!$D$14</f>
        <v>0</v>
      </c>
      <c r="E22" s="290">
        <f>'ENCARREGADO 44 Horas'!$D$147*C21*G22</f>
        <v>0</v>
      </c>
      <c r="F22" s="119">
        <f>'ENCARREGADO 44 Horas'!$F$147</f>
        <v>0</v>
      </c>
      <c r="G22" s="513">
        <v>1</v>
      </c>
      <c r="H22" s="512">
        <f>F22*G22</f>
        <v>0</v>
      </c>
      <c r="I22" s="116">
        <f>H22*C21</f>
        <v>0</v>
      </c>
      <c r="J22" s="116">
        <f>I22*12</f>
        <v>0</v>
      </c>
      <c r="L22" s="46"/>
    </row>
    <row r="23" spans="2:14" ht="6" customHeight="1" thickTop="1" thickBot="1">
      <c r="B23" s="43"/>
      <c r="C23" s="114"/>
      <c r="D23" s="113"/>
      <c r="E23" s="292"/>
      <c r="F23" s="120"/>
      <c r="G23" s="120"/>
      <c r="H23" s="120"/>
      <c r="I23" s="118"/>
      <c r="J23" s="118"/>
    </row>
    <row r="24" spans="2:14" ht="15" customHeight="1" thickTop="1" thickBot="1">
      <c r="B24" s="291" t="s">
        <v>379</v>
      </c>
      <c r="C24" s="755">
        <v>1103.48</v>
      </c>
      <c r="D24" s="713">
        <f>'PRODUTIVIDADE A SER INFORMADA'!$D$18</f>
        <v>0</v>
      </c>
      <c r="E24" s="290" t="e">
        <f>C24/D24*G24</f>
        <v>#DIV/0!</v>
      </c>
      <c r="F24" s="119">
        <f>'SERVENTE 44 Horas'!$F$153</f>
        <v>0</v>
      </c>
      <c r="G24" s="513">
        <v>1</v>
      </c>
      <c r="H24" s="512">
        <f>F24*G24</f>
        <v>0</v>
      </c>
      <c r="I24" s="116">
        <f>H24*C24</f>
        <v>0</v>
      </c>
      <c r="J24" s="116">
        <f>I24*12</f>
        <v>0</v>
      </c>
      <c r="L24" s="46"/>
      <c r="M24" s="46"/>
      <c r="N24" s="46"/>
    </row>
    <row r="25" spans="2:14" ht="15" customHeight="1" thickTop="1" thickBot="1">
      <c r="B25" s="291" t="s">
        <v>397</v>
      </c>
      <c r="C25" s="757">
        <v>1103.48</v>
      </c>
      <c r="D25" s="714">
        <f>'PRODUTIVIDADE A SER INFORMADA'!$D$18</f>
        <v>0</v>
      </c>
      <c r="E25" s="290">
        <f>'ENCARREGADO 44 Horas'!$D$153*C24*G25</f>
        <v>0</v>
      </c>
      <c r="F25" s="119">
        <f>'ENCARREGADO 44 Horas'!$F$153</f>
        <v>0</v>
      </c>
      <c r="G25" s="513">
        <v>1</v>
      </c>
      <c r="H25" s="512">
        <f>F25*G25</f>
        <v>0</v>
      </c>
      <c r="I25" s="116">
        <f>H25*C24</f>
        <v>0</v>
      </c>
      <c r="J25" s="116">
        <f>I25*12</f>
        <v>0</v>
      </c>
      <c r="L25" s="46"/>
      <c r="M25" s="46"/>
      <c r="N25" s="46"/>
    </row>
    <row r="26" spans="2:14" ht="6" customHeight="1" thickTop="1" thickBot="1">
      <c r="B26" s="43"/>
      <c r="C26" s="114"/>
      <c r="D26" s="113"/>
      <c r="E26" s="292"/>
      <c r="F26" s="120"/>
      <c r="G26" s="120"/>
      <c r="H26" s="120"/>
      <c r="I26" s="118"/>
      <c r="J26" s="118"/>
    </row>
    <row r="27" spans="2:14" ht="15" customHeight="1" thickTop="1" thickBot="1">
      <c r="B27" s="291" t="s">
        <v>407</v>
      </c>
      <c r="C27" s="755">
        <v>1473.65</v>
      </c>
      <c r="D27" s="713">
        <f>'PRODUTIVIDADE A SER INFORMADA'!$D$20</f>
        <v>0</v>
      </c>
      <c r="E27" s="290">
        <f>'SERVENTE LIMPADOR DE VIDRO'!$D$138*RESUMO_BIOMANGUINHOS!C27*G27</f>
        <v>0</v>
      </c>
      <c r="F27" s="119">
        <f>'SERVENTE LIMPADOR DE VIDRO'!$F$138</f>
        <v>0</v>
      </c>
      <c r="G27" s="513">
        <v>1</v>
      </c>
      <c r="H27" s="512">
        <f>F27*G27</f>
        <v>0</v>
      </c>
      <c r="I27" s="116">
        <f>H27*C27</f>
        <v>0</v>
      </c>
      <c r="J27" s="116">
        <f>I27*12</f>
        <v>0</v>
      </c>
      <c r="L27" s="46"/>
      <c r="M27" s="67"/>
    </row>
    <row r="28" spans="2:14" ht="15" customHeight="1" thickTop="1" thickBot="1">
      <c r="B28" s="291" t="s">
        <v>398</v>
      </c>
      <c r="C28" s="757">
        <v>1473.65</v>
      </c>
      <c r="D28" s="714">
        <f>'PRODUTIVIDADE A SER INFORMADA'!$D$20</f>
        <v>0</v>
      </c>
      <c r="E28" s="290">
        <f>'ENCARREGADO 44 Horas'!$D$156*RESUMO_BIOMANGUINHOS!C27*G28</f>
        <v>0</v>
      </c>
      <c r="F28" s="119">
        <f>'ENCARREGADO 44 Horas'!$F$156</f>
        <v>0</v>
      </c>
      <c r="G28" s="513">
        <v>1</v>
      </c>
      <c r="H28" s="512">
        <f>F28*G28</f>
        <v>0</v>
      </c>
      <c r="I28" s="116">
        <f>H28*C27</f>
        <v>0</v>
      </c>
      <c r="J28" s="116">
        <f>I28*12</f>
        <v>0</v>
      </c>
      <c r="L28" s="46"/>
      <c r="M28" s="67"/>
    </row>
    <row r="29" spans="2:14" ht="6" customHeight="1" thickTop="1" thickBot="1">
      <c r="B29" s="43"/>
      <c r="C29" s="114"/>
      <c r="D29" s="113"/>
      <c r="E29" s="292"/>
      <c r="F29" s="120"/>
      <c r="G29" s="120"/>
      <c r="H29" s="120"/>
      <c r="I29" s="118"/>
      <c r="J29" s="118"/>
    </row>
    <row r="30" spans="2:14" ht="15" customHeight="1" thickTop="1" thickBot="1">
      <c r="B30" s="291" t="s">
        <v>408</v>
      </c>
      <c r="C30" s="755">
        <v>1178.45</v>
      </c>
      <c r="D30" s="713">
        <f>'PRODUTIVIDADE A SER INFORMADA'!$D$22</f>
        <v>0</v>
      </c>
      <c r="E30" s="290">
        <f>'SERVENTE LIMPADOR DE VIDRO'!$D$141*RESUMO_BIOMANGUINHOS!C30*G30</f>
        <v>0</v>
      </c>
      <c r="F30" s="119">
        <f>'SERVENTE LIMPADOR DE VIDRO'!$F$141</f>
        <v>0</v>
      </c>
      <c r="G30" s="513">
        <v>1</v>
      </c>
      <c r="H30" s="512">
        <f>F30*G30</f>
        <v>0</v>
      </c>
      <c r="I30" s="116">
        <f>H30*C30</f>
        <v>0</v>
      </c>
      <c r="J30" s="116">
        <f>I30*12</f>
        <v>0</v>
      </c>
      <c r="L30" s="46"/>
      <c r="M30" s="67"/>
      <c r="N30" s="46"/>
    </row>
    <row r="31" spans="2:14" ht="15" customHeight="1" thickTop="1" thickBot="1">
      <c r="B31" s="291" t="s">
        <v>399</v>
      </c>
      <c r="C31" s="757">
        <v>1178.45</v>
      </c>
      <c r="D31" s="714">
        <f>'PRODUTIVIDADE A SER INFORMADA'!$D$22</f>
        <v>0</v>
      </c>
      <c r="E31" s="290">
        <f>'ENCARREGADO 44 Horas'!$D$159*RESUMO_BIOMANGUINHOS!C30*G31</f>
        <v>0</v>
      </c>
      <c r="F31" s="119">
        <f>'ENCARREGADO 44 Horas'!$F$159</f>
        <v>0</v>
      </c>
      <c r="G31" s="513">
        <v>1</v>
      </c>
      <c r="H31" s="512">
        <f>F31*G31</f>
        <v>0</v>
      </c>
      <c r="I31" s="116">
        <f>H31*C30</f>
        <v>0</v>
      </c>
      <c r="J31" s="116">
        <f>I31*12</f>
        <v>0</v>
      </c>
      <c r="L31" s="46"/>
      <c r="M31" s="67"/>
      <c r="N31" s="46"/>
    </row>
    <row r="32" spans="2:14" ht="6" customHeight="1" thickTop="1" thickBot="1">
      <c r="B32" s="43"/>
      <c r="C32" s="114"/>
      <c r="D32" s="113"/>
      <c r="E32" s="292"/>
      <c r="F32" s="120"/>
      <c r="G32" s="120"/>
      <c r="H32" s="120"/>
      <c r="I32" s="118"/>
      <c r="J32" s="118"/>
    </row>
    <row r="33" spans="2:14" ht="15" customHeight="1" thickTop="1" thickBot="1">
      <c r="B33" s="291" t="s">
        <v>381</v>
      </c>
      <c r="C33" s="755">
        <v>839.37</v>
      </c>
      <c r="D33" s="713">
        <f>'PRODUTIVIDADE A SER INFORMADA'!$D$10</f>
        <v>0</v>
      </c>
      <c r="E33" s="290" t="e">
        <f>C33/D33*G33</f>
        <v>#DIV/0!</v>
      </c>
      <c r="F33" s="119">
        <f>'SERVENTE 12 X 36 DIURNO'!$F$141</f>
        <v>0</v>
      </c>
      <c r="G33" s="513">
        <v>2</v>
      </c>
      <c r="H33" s="512">
        <f>F33*G33</f>
        <v>0</v>
      </c>
      <c r="I33" s="116">
        <f>H33*C33</f>
        <v>0</v>
      </c>
      <c r="J33" s="116">
        <f>I33*12</f>
        <v>0</v>
      </c>
      <c r="L33" s="46"/>
    </row>
    <row r="34" spans="2:14" ht="15" customHeight="1" thickTop="1" thickBot="1">
      <c r="B34" s="291" t="s">
        <v>400</v>
      </c>
      <c r="C34" s="757">
        <v>839.37</v>
      </c>
      <c r="D34" s="714">
        <f>'PRODUTIVIDADE A SER INFORMADA'!$D$10</f>
        <v>0</v>
      </c>
      <c r="E34" s="290">
        <f>'ENCARREGADO 12X36 DIURNO'!$D$141*C33*G34</f>
        <v>0</v>
      </c>
      <c r="F34" s="119">
        <f>'ENCARREGADO 12X36 DIURNO'!$F$141</f>
        <v>0</v>
      </c>
      <c r="G34" s="513">
        <v>2</v>
      </c>
      <c r="H34" s="512">
        <f>F34*G34</f>
        <v>0</v>
      </c>
      <c r="I34" s="116">
        <f>H34*C33</f>
        <v>0</v>
      </c>
      <c r="J34" s="116">
        <f>I34*12</f>
        <v>0</v>
      </c>
      <c r="L34" s="46"/>
    </row>
    <row r="35" spans="2:14" ht="6" customHeight="1" thickTop="1" thickBot="1">
      <c r="B35" s="43"/>
      <c r="C35" s="114"/>
      <c r="D35" s="113"/>
      <c r="E35" s="292"/>
      <c r="F35" s="120"/>
      <c r="G35" s="120"/>
      <c r="H35" s="120"/>
      <c r="I35" s="118"/>
      <c r="J35" s="118"/>
    </row>
    <row r="36" spans="2:14" ht="15" customHeight="1" thickTop="1" thickBot="1">
      <c r="B36" s="291" t="s">
        <v>383</v>
      </c>
      <c r="C36" s="758">
        <f>9443.19+781</f>
        <v>10224.19</v>
      </c>
      <c r="D36" s="713">
        <f>'PRODUTIVIDADE A SER INFORMADA'!$D$12</f>
        <v>360</v>
      </c>
      <c r="E36" s="290">
        <f>C36/D36*G36</f>
        <v>56.801055555555557</v>
      </c>
      <c r="F36" s="119">
        <f>'SERVENTE 12 X 36 DIURNO'!$F$144</f>
        <v>0</v>
      </c>
      <c r="G36" s="513">
        <v>2</v>
      </c>
      <c r="H36" s="512">
        <f>F36*G36</f>
        <v>0</v>
      </c>
      <c r="I36" s="116">
        <f>H36*C36</f>
        <v>0</v>
      </c>
      <c r="J36" s="116">
        <f>I36*12</f>
        <v>0</v>
      </c>
      <c r="L36" s="46"/>
    </row>
    <row r="37" spans="2:14" ht="15" customHeight="1" thickTop="1" thickBot="1">
      <c r="B37" s="291" t="s">
        <v>401</v>
      </c>
      <c r="C37" s="759">
        <v>9443.19</v>
      </c>
      <c r="D37" s="714">
        <f>'PRODUTIVIDADE A SER INFORMADA'!$D$12</f>
        <v>360</v>
      </c>
      <c r="E37" s="290">
        <f>'ENCARREGADO 12X36 DIURNO'!$D$144*C36*G37</f>
        <v>1.8933685185185185</v>
      </c>
      <c r="F37" s="119">
        <f>'ENCARREGADO 12X36 DIURNO'!$F$144</f>
        <v>0</v>
      </c>
      <c r="G37" s="513">
        <v>2</v>
      </c>
      <c r="H37" s="512">
        <f>F37*G37</f>
        <v>0</v>
      </c>
      <c r="I37" s="116">
        <f>H37*C36</f>
        <v>0</v>
      </c>
      <c r="J37" s="116">
        <f>I37*12</f>
        <v>0</v>
      </c>
      <c r="L37" s="46"/>
    </row>
    <row r="38" spans="2:14" ht="6" customHeight="1" thickTop="1" thickBot="1">
      <c r="B38" s="43"/>
      <c r="C38" s="114"/>
      <c r="D38" s="113"/>
      <c r="E38" s="292"/>
      <c r="F38" s="120"/>
      <c r="G38" s="120"/>
      <c r="H38" s="120"/>
      <c r="I38" s="118"/>
      <c r="J38" s="118"/>
    </row>
    <row r="39" spans="2:14" ht="15" customHeight="1" thickTop="1" thickBot="1">
      <c r="B39" s="291" t="s">
        <v>382</v>
      </c>
      <c r="C39" s="755">
        <v>99.26</v>
      </c>
      <c r="D39" s="713">
        <f>'PRODUTIVIDADE A SER INFORMADA'!$D$16</f>
        <v>0</v>
      </c>
      <c r="E39" s="290" t="e">
        <f>C39/D39*G39</f>
        <v>#DIV/0!</v>
      </c>
      <c r="F39" s="119">
        <f>'SERVENTE 12 X 36 DIURNO'!$F$150</f>
        <v>0</v>
      </c>
      <c r="G39" s="513">
        <v>2</v>
      </c>
      <c r="H39" s="512">
        <f>F39*G39</f>
        <v>0</v>
      </c>
      <c r="I39" s="116">
        <f>H39*C39</f>
        <v>0</v>
      </c>
      <c r="J39" s="116">
        <f>I39*12</f>
        <v>0</v>
      </c>
      <c r="L39" s="46"/>
      <c r="M39" s="46"/>
      <c r="N39" s="46"/>
    </row>
    <row r="40" spans="2:14" ht="15" customHeight="1" thickTop="1" thickBot="1">
      <c r="B40" s="291" t="s">
        <v>402</v>
      </c>
      <c r="C40" s="757">
        <v>99.26</v>
      </c>
      <c r="D40" s="714">
        <f>'PRODUTIVIDADE A SER INFORMADA'!$D$16</f>
        <v>0</v>
      </c>
      <c r="E40" s="290">
        <f>'ENCARREGADO 12X36 DIURNO'!$D$150*C39*G40</f>
        <v>0</v>
      </c>
      <c r="F40" s="119">
        <f>'ENCARREGADO 12X36 DIURNO'!$F$150</f>
        <v>0</v>
      </c>
      <c r="G40" s="513">
        <v>2</v>
      </c>
      <c r="H40" s="512">
        <f>F40*G40</f>
        <v>0</v>
      </c>
      <c r="I40" s="116">
        <f>H40*C39</f>
        <v>0</v>
      </c>
      <c r="J40" s="116">
        <f>I40*12</f>
        <v>0</v>
      </c>
      <c r="L40" s="46"/>
      <c r="M40" s="46"/>
      <c r="N40" s="46"/>
    </row>
    <row r="41" spans="2:14" ht="6" customHeight="1" thickTop="1" thickBot="1">
      <c r="B41" s="43"/>
      <c r="C41" s="114"/>
      <c r="D41" s="113"/>
      <c r="E41" s="292"/>
      <c r="F41" s="120"/>
      <c r="G41" s="120"/>
      <c r="H41" s="120"/>
      <c r="I41" s="118"/>
      <c r="J41" s="118"/>
    </row>
    <row r="42" spans="2:14" ht="15" customHeight="1" thickTop="1" thickBot="1">
      <c r="B42" s="291" t="s">
        <v>384</v>
      </c>
      <c r="C42" s="755">
        <v>308.32</v>
      </c>
      <c r="D42" s="713">
        <f>'PRODUTIVIDADE A SER INFORMADA'!$D$18</f>
        <v>0</v>
      </c>
      <c r="E42" s="290" t="e">
        <f>C42/D42*G42</f>
        <v>#DIV/0!</v>
      </c>
      <c r="F42" s="119">
        <f>'SERVENTE 12 X 36 DIURNO'!$F$153</f>
        <v>0</v>
      </c>
      <c r="G42" s="513">
        <v>2</v>
      </c>
      <c r="H42" s="512">
        <f>F42*G42</f>
        <v>0</v>
      </c>
      <c r="I42" s="116">
        <f>H42*C42</f>
        <v>0</v>
      </c>
      <c r="J42" s="116">
        <f>I42*12</f>
        <v>0</v>
      </c>
      <c r="L42" s="46"/>
      <c r="M42" s="67"/>
    </row>
    <row r="43" spans="2:14" ht="15" customHeight="1" thickTop="1" thickBot="1">
      <c r="B43" s="291" t="s">
        <v>403</v>
      </c>
      <c r="C43" s="757">
        <v>308.32</v>
      </c>
      <c r="D43" s="714">
        <f>'PRODUTIVIDADE A SER INFORMADA'!$D$18</f>
        <v>0</v>
      </c>
      <c r="E43" s="290">
        <f>'ENCARREGADO 12X36 DIURNO'!$D$153*C42*G43</f>
        <v>0</v>
      </c>
      <c r="F43" s="119">
        <f>'ENCARREGADO 12X36 DIURNO'!$F$153</f>
        <v>0</v>
      </c>
      <c r="G43" s="513">
        <v>2</v>
      </c>
      <c r="H43" s="512">
        <f>F43*G43</f>
        <v>0</v>
      </c>
      <c r="I43" s="116">
        <f>H43*C42</f>
        <v>0</v>
      </c>
      <c r="J43" s="116">
        <f>I43*12</f>
        <v>0</v>
      </c>
      <c r="L43" s="46"/>
      <c r="M43" s="67"/>
    </row>
    <row r="44" spans="2:14" ht="6" customHeight="1" thickTop="1" thickBot="1">
      <c r="B44" s="43"/>
      <c r="C44" s="114"/>
      <c r="D44" s="113"/>
      <c r="E44" s="292"/>
      <c r="F44" s="120"/>
      <c r="G44" s="120"/>
      <c r="H44" s="120"/>
      <c r="I44" s="118"/>
      <c r="J44" s="118"/>
    </row>
    <row r="45" spans="2:14" ht="15" customHeight="1" thickTop="1" thickBot="1">
      <c r="B45" s="291" t="s">
        <v>385</v>
      </c>
      <c r="C45" s="758">
        <f>573.11+781</f>
        <v>1354.1100000000001</v>
      </c>
      <c r="D45" s="713">
        <f>'PRODUTIVIDADE A SER INFORMADA'!$D$12</f>
        <v>360</v>
      </c>
      <c r="E45" s="290">
        <f>C45/D45*G45</f>
        <v>7.5228333333333337</v>
      </c>
      <c r="F45" s="119">
        <f>'SERVENTE 12 X 36 NOTURNO'!$F$144</f>
        <v>0</v>
      </c>
      <c r="G45" s="513">
        <v>2</v>
      </c>
      <c r="H45" s="512">
        <f>F45*G45</f>
        <v>0</v>
      </c>
      <c r="I45" s="116">
        <f>H45*C45</f>
        <v>0</v>
      </c>
      <c r="J45" s="116">
        <f>I45*12</f>
        <v>0</v>
      </c>
      <c r="L45" s="46"/>
      <c r="M45" s="46"/>
      <c r="N45" s="46"/>
    </row>
    <row r="46" spans="2:14" ht="15" customHeight="1" thickTop="1" thickBot="1">
      <c r="B46" s="291" t="s">
        <v>404</v>
      </c>
      <c r="C46" s="759">
        <v>573.11</v>
      </c>
      <c r="D46" s="714">
        <f>'PRODUTIVIDADE A SER INFORMADA'!$D$12</f>
        <v>360</v>
      </c>
      <c r="E46" s="290">
        <f>'ENCARREGADO 12X36 NOTURNO'!$D$144*C45*G46</f>
        <v>0.2507611111111111</v>
      </c>
      <c r="F46" s="119">
        <f>'ENCARREGADO 12X36 NOTURNO'!$F$144</f>
        <v>0</v>
      </c>
      <c r="G46" s="513">
        <v>2</v>
      </c>
      <c r="H46" s="512">
        <f>F46*G46</f>
        <v>0</v>
      </c>
      <c r="I46" s="116">
        <f>H46*C45</f>
        <v>0</v>
      </c>
      <c r="J46" s="116">
        <f>I46*12</f>
        <v>0</v>
      </c>
      <c r="L46" s="46"/>
      <c r="M46" s="46"/>
      <c r="N46" s="46"/>
    </row>
    <row r="47" spans="2:14" ht="6" customHeight="1" thickTop="1" thickBot="1">
      <c r="B47" s="43"/>
      <c r="C47" s="114"/>
      <c r="D47" s="113"/>
      <c r="E47" s="292"/>
      <c r="F47" s="120"/>
      <c r="G47" s="120"/>
      <c r="H47" s="120"/>
      <c r="I47" s="118"/>
      <c r="J47" s="118"/>
    </row>
    <row r="48" spans="2:14" ht="15" customHeight="1" thickTop="1" thickBot="1">
      <c r="B48" s="291" t="s">
        <v>386</v>
      </c>
      <c r="C48" s="755">
        <v>84.89</v>
      </c>
      <c r="D48" s="713">
        <f>'PRODUTIVIDADE A SER INFORMADA'!$D$18</f>
        <v>0</v>
      </c>
      <c r="E48" s="290" t="e">
        <f>C48/D48*G48</f>
        <v>#DIV/0!</v>
      </c>
      <c r="F48" s="119">
        <f>'SERVENTE 12 X 36 NOTURNO'!$F$153</f>
        <v>0</v>
      </c>
      <c r="G48" s="513">
        <v>2</v>
      </c>
      <c r="H48" s="512">
        <f>F48*G48</f>
        <v>0</v>
      </c>
      <c r="I48" s="116">
        <f>H48*C48</f>
        <v>0</v>
      </c>
      <c r="J48" s="116">
        <f>I48*12</f>
        <v>0</v>
      </c>
      <c r="L48" s="46"/>
      <c r="M48" s="67"/>
    </row>
    <row r="49" spans="2:13" ht="15" customHeight="1" thickTop="1" thickBot="1">
      <c r="B49" s="291" t="s">
        <v>405</v>
      </c>
      <c r="C49" s="757">
        <v>84.89</v>
      </c>
      <c r="D49" s="714">
        <f>'PRODUTIVIDADE A SER INFORMADA'!$D$18</f>
        <v>0</v>
      </c>
      <c r="E49" s="290">
        <f>'ENCARREGADO 12X36 NOTURNO'!$D$153*C48*G49</f>
        <v>0</v>
      </c>
      <c r="F49" s="119">
        <f>'ENCARREGADO 12X36 NOTURNO'!$F$153</f>
        <v>0</v>
      </c>
      <c r="G49" s="513">
        <v>2</v>
      </c>
      <c r="H49" s="512">
        <f>F49*G49</f>
        <v>0</v>
      </c>
      <c r="I49" s="116">
        <f>H49*C48</f>
        <v>0</v>
      </c>
      <c r="J49" s="116">
        <f>I49*12</f>
        <v>0</v>
      </c>
      <c r="L49" s="46"/>
      <c r="M49" s="67"/>
    </row>
    <row r="50" spans="2:13" ht="7.5" customHeight="1" thickTop="1">
      <c r="B50" s="43"/>
      <c r="C50" s="114"/>
      <c r="D50" s="113"/>
      <c r="E50" s="121"/>
      <c r="F50" s="120"/>
      <c r="G50" s="120"/>
      <c r="H50" s="120"/>
      <c r="I50" s="118"/>
      <c r="J50" s="118"/>
    </row>
    <row r="51" spans="2:13" ht="12.75" customHeight="1">
      <c r="B51" s="703"/>
      <c r="C51" s="703"/>
      <c r="D51" s="703"/>
      <c r="E51" s="703"/>
      <c r="F51" s="703"/>
      <c r="G51" s="703"/>
      <c r="H51" s="703"/>
      <c r="I51" s="703"/>
      <c r="J51" s="763"/>
    </row>
    <row r="52" spans="2:13" ht="7.5" customHeight="1">
      <c r="B52" s="43"/>
      <c r="C52" s="114"/>
      <c r="D52" s="113"/>
      <c r="E52" s="121"/>
      <c r="F52" s="120"/>
      <c r="G52" s="120"/>
      <c r="H52" s="120"/>
      <c r="I52" s="118"/>
      <c r="J52" s="118"/>
    </row>
    <row r="53" spans="2:13" ht="15" customHeight="1">
      <c r="B53" s="112" t="s">
        <v>388</v>
      </c>
      <c r="C53" s="764" t="e">
        <f>ROUND(SUM(E12,E15,E18,E21,E24,E33,E36,E39,E42,E45,E48,E27,E30,),0)</f>
        <v>#DIV/0!</v>
      </c>
      <c r="D53" s="765"/>
      <c r="E53" s="766"/>
      <c r="F53" s="767"/>
      <c r="G53" s="703"/>
      <c r="H53" s="703"/>
      <c r="I53" s="703"/>
      <c r="J53" s="703"/>
    </row>
    <row r="54" spans="2:13" ht="7.5" customHeight="1">
      <c r="B54" s="43"/>
      <c r="C54" s="114"/>
      <c r="D54" s="113"/>
      <c r="E54" s="121"/>
      <c r="F54" s="120"/>
      <c r="G54" s="120"/>
      <c r="H54" s="120"/>
      <c r="I54" s="118"/>
      <c r="J54" s="118"/>
    </row>
    <row r="55" spans="2:13" ht="15" customHeight="1">
      <c r="B55" s="112" t="s">
        <v>389</v>
      </c>
      <c r="C55" s="764">
        <f>ROUND(SUM(E13,E16,E19,E22,E22,E25,E28,E31,E34,E37,E40,E43,E46,E49),0)</f>
        <v>4</v>
      </c>
      <c r="D55" s="765"/>
      <c r="E55" s="766"/>
      <c r="F55" s="767"/>
      <c r="G55" s="703"/>
      <c r="H55" s="703"/>
      <c r="I55" s="703"/>
      <c r="J55" s="703"/>
      <c r="L55" s="46"/>
    </row>
    <row r="56" spans="2:13" ht="7.5" customHeight="1">
      <c r="B56" s="43"/>
      <c r="C56" s="114"/>
      <c r="D56" s="113"/>
      <c r="E56" s="121"/>
      <c r="F56" s="120"/>
      <c r="G56" s="120"/>
      <c r="H56" s="120"/>
      <c r="I56" s="118"/>
      <c r="J56" s="118"/>
    </row>
    <row r="57" spans="2:13" ht="15" customHeight="1">
      <c r="B57" s="112" t="s">
        <v>553</v>
      </c>
      <c r="C57" s="698">
        <v>0</v>
      </c>
      <c r="D57" s="699"/>
      <c r="E57" s="700"/>
      <c r="F57" s="701"/>
      <c r="G57" s="702"/>
      <c r="H57" s="702"/>
      <c r="I57" s="703"/>
      <c r="J57" s="703"/>
      <c r="L57" s="46"/>
    </row>
    <row r="58" spans="2:13" ht="7.5" customHeight="1">
      <c r="B58" s="43"/>
      <c r="C58" s="114"/>
      <c r="D58" s="113"/>
      <c r="E58" s="121"/>
      <c r="F58" s="120"/>
      <c r="G58" s="120"/>
      <c r="H58" s="120"/>
      <c r="I58" s="118"/>
      <c r="J58" s="118"/>
    </row>
    <row r="59" spans="2:13" ht="15" customHeight="1">
      <c r="B59" s="112" t="s">
        <v>554</v>
      </c>
      <c r="C59" s="698">
        <v>0</v>
      </c>
      <c r="D59" s="699"/>
      <c r="E59" s="700"/>
      <c r="F59" s="701"/>
      <c r="G59" s="702"/>
      <c r="H59" s="702"/>
      <c r="I59" s="703"/>
      <c r="J59" s="703"/>
      <c r="L59" s="46"/>
    </row>
    <row r="60" spans="2:13" ht="7.5" customHeight="1">
      <c r="B60" s="43"/>
      <c r="C60" s="114"/>
      <c r="D60" s="113"/>
      <c r="E60" s="121"/>
      <c r="F60" s="120"/>
      <c r="G60" s="120"/>
      <c r="H60" s="120"/>
      <c r="I60" s="118"/>
      <c r="J60" s="118"/>
    </row>
    <row r="61" spans="2:13" ht="15" customHeight="1">
      <c r="B61" s="112" t="s">
        <v>555</v>
      </c>
      <c r="C61" s="698">
        <v>0</v>
      </c>
      <c r="D61" s="699"/>
      <c r="E61" s="700"/>
      <c r="F61" s="701"/>
      <c r="G61" s="702"/>
      <c r="H61" s="702"/>
      <c r="I61" s="703"/>
      <c r="J61" s="703"/>
      <c r="L61" s="46"/>
    </row>
    <row r="62" spans="2:13" ht="7.5" customHeight="1" thickBot="1">
      <c r="B62" s="43"/>
      <c r="C62" s="114"/>
      <c r="D62" s="113"/>
      <c r="E62" s="121"/>
      <c r="F62" s="120"/>
      <c r="G62" s="120"/>
      <c r="H62" s="120"/>
      <c r="I62" s="118"/>
      <c r="J62" s="118"/>
    </row>
    <row r="63" spans="2:13" ht="15" customHeight="1" thickTop="1">
      <c r="B63" s="112" t="s">
        <v>390</v>
      </c>
      <c r="C63" s="698">
        <v>1</v>
      </c>
      <c r="D63" s="699"/>
      <c r="E63" s="700"/>
      <c r="F63" s="512" t="s">
        <v>460</v>
      </c>
      <c r="G63" s="761">
        <f>'Enfermeiro de Higien. 44 HORAS'!F131</f>
        <v>0</v>
      </c>
      <c r="H63" s="762"/>
      <c r="I63" s="116">
        <f>G63*C63</f>
        <v>0</v>
      </c>
      <c r="J63" s="116">
        <f>I63*12</f>
        <v>0</v>
      </c>
    </row>
    <row r="64" spans="2:13" ht="7.5" customHeight="1" thickBot="1">
      <c r="B64" s="43"/>
      <c r="C64" s="114"/>
      <c r="D64" s="113"/>
      <c r="E64" s="121"/>
      <c r="F64" s="120"/>
      <c r="G64" s="120"/>
      <c r="H64" s="120"/>
      <c r="I64" s="118"/>
      <c r="J64" s="118"/>
    </row>
    <row r="65" spans="2:12" ht="28.5" customHeight="1" thickTop="1" thickBot="1">
      <c r="B65" s="703" t="s">
        <v>556</v>
      </c>
      <c r="C65" s="703"/>
      <c r="D65" s="703"/>
      <c r="E65" s="703"/>
      <c r="F65" s="703"/>
      <c r="G65" s="703"/>
      <c r="H65" s="763"/>
      <c r="I65" s="93">
        <f>SUM(I12:I63)</f>
        <v>0</v>
      </c>
      <c r="J65" s="94">
        <f>SUM(J12,J13,J15,J16,J18,J19,J21,J22,J24,J25,J27,J28,J30,J31,J33,J34,J36,J37,J39,J40,J42,J43,J45,J46,J48,J49,J63)</f>
        <v>0</v>
      </c>
      <c r="K65" s="293"/>
    </row>
    <row r="66" spans="2:12" ht="7.5" customHeight="1" thickTop="1" thickBot="1">
      <c r="B66" s="517"/>
      <c r="C66" s="518"/>
      <c r="D66" s="113"/>
      <c r="E66" s="121"/>
      <c r="F66" s="120"/>
      <c r="G66" s="120"/>
      <c r="H66" s="120"/>
      <c r="I66" s="118"/>
      <c r="J66" s="118"/>
    </row>
    <row r="67" spans="2:12" ht="28.5" customHeight="1" thickTop="1" thickBot="1">
      <c r="B67" s="703" t="s">
        <v>90</v>
      </c>
      <c r="C67" s="703"/>
      <c r="D67" s="703"/>
      <c r="E67" s="703"/>
      <c r="F67" s="703"/>
      <c r="G67" s="703"/>
      <c r="H67" s="763"/>
      <c r="I67" s="97">
        <f>J67/12</f>
        <v>0</v>
      </c>
      <c r="J67" s="93">
        <f>'Material de Higiene Pessoal'!$J$11</f>
        <v>0</v>
      </c>
    </row>
    <row r="68" spans="2:12" ht="7.5" customHeight="1" thickTop="1" thickBot="1">
      <c r="B68" s="517"/>
      <c r="C68" s="518"/>
      <c r="D68" s="113"/>
      <c r="E68" s="121"/>
      <c r="F68" s="120"/>
      <c r="G68" s="120"/>
      <c r="H68" s="120"/>
      <c r="I68" s="118"/>
      <c r="J68" s="118"/>
    </row>
    <row r="69" spans="2:12" ht="28.5" customHeight="1" thickTop="1" thickBot="1">
      <c r="B69" s="703" t="s">
        <v>535</v>
      </c>
      <c r="C69" s="703"/>
      <c r="D69" s="703"/>
      <c r="E69" s="703"/>
      <c r="F69" s="703"/>
      <c r="G69" s="703"/>
      <c r="H69" s="763"/>
      <c r="I69" s="97">
        <f>SUM(I65,I67)</f>
        <v>0</v>
      </c>
      <c r="J69" s="97">
        <f>SUM(J65,J67)</f>
        <v>0</v>
      </c>
      <c r="K69" s="95"/>
    </row>
    <row r="70" spans="2:12" ht="7.5" customHeight="1" thickTop="1">
      <c r="J70" s="96"/>
    </row>
    <row r="71" spans="2:12" ht="30.75" hidden="1" customHeight="1">
      <c r="B71" s="751" t="s">
        <v>82</v>
      </c>
      <c r="C71" s="752"/>
      <c r="D71" s="752"/>
      <c r="E71" s="752"/>
      <c r="F71" s="752"/>
      <c r="G71" s="752"/>
      <c r="H71" s="752"/>
      <c r="I71" s="752"/>
      <c r="J71" s="752"/>
    </row>
    <row r="72" spans="2:12" ht="18.75" hidden="1" thickBot="1">
      <c r="B72" s="30"/>
      <c r="C72" s="30"/>
      <c r="D72" s="28"/>
      <c r="E72" s="28"/>
      <c r="F72" s="28"/>
      <c r="G72" s="28"/>
      <c r="H72" s="28"/>
      <c r="I72" s="28"/>
      <c r="J72" s="28"/>
      <c r="K72" s="28"/>
    </row>
    <row r="73" spans="2:12" ht="30.75" hidden="1" customHeight="1" thickBot="1">
      <c r="B73" s="50" t="s">
        <v>91</v>
      </c>
      <c r="C73" s="31"/>
      <c r="D73" s="41"/>
      <c r="E73" s="41"/>
      <c r="F73" s="743" t="s">
        <v>101</v>
      </c>
      <c r="G73" s="744"/>
      <c r="H73" s="744"/>
      <c r="I73" s="745"/>
      <c r="J73" s="52">
        <f>C81+C83+C85+C87+C89</f>
        <v>28841.18</v>
      </c>
      <c r="K73" s="44"/>
    </row>
    <row r="74" spans="2:12" ht="11.25" hidden="1" customHeight="1">
      <c r="B74" s="31"/>
      <c r="C74" s="31"/>
      <c r="D74" s="32"/>
      <c r="E74" s="32"/>
      <c r="F74" s="32"/>
      <c r="G74" s="32"/>
      <c r="H74" s="32"/>
      <c r="I74" s="45"/>
      <c r="J74" s="45"/>
      <c r="K74" s="44"/>
      <c r="L74" s="44"/>
    </row>
    <row r="75" spans="2:12" ht="33" hidden="1" customHeight="1">
      <c r="B75" s="705" t="s">
        <v>96</v>
      </c>
      <c r="C75" s="705"/>
      <c r="D75" s="705"/>
      <c r="E75" s="705"/>
      <c r="F75" s="705"/>
      <c r="G75" s="705"/>
      <c r="H75" s="705"/>
      <c r="I75" s="705"/>
      <c r="J75" s="705"/>
    </row>
    <row r="76" spans="2:12" ht="15.75" hidden="1" thickBot="1">
      <c r="B76" s="33"/>
      <c r="C76" s="33"/>
      <c r="D76" s="33"/>
      <c r="E76" s="33"/>
      <c r="F76" s="33"/>
      <c r="G76" s="33"/>
      <c r="H76" s="33"/>
      <c r="I76" s="33"/>
      <c r="J76" s="33"/>
      <c r="K76" s="33"/>
    </row>
    <row r="77" spans="2:12" ht="15.75" hidden="1" customHeight="1" thickBot="1">
      <c r="B77" s="746" t="s">
        <v>39</v>
      </c>
      <c r="C77" s="53"/>
      <c r="D77" s="746" t="s">
        <v>87</v>
      </c>
      <c r="E77" s="746"/>
      <c r="F77" s="53"/>
      <c r="G77" s="501"/>
      <c r="H77" s="501"/>
      <c r="I77" s="746" t="s">
        <v>79</v>
      </c>
      <c r="J77" s="746" t="s">
        <v>80</v>
      </c>
    </row>
    <row r="78" spans="2:12" ht="17.25" hidden="1" customHeight="1">
      <c r="B78" s="747"/>
      <c r="C78" s="753" t="s">
        <v>106</v>
      </c>
      <c r="D78" s="753" t="s">
        <v>88</v>
      </c>
      <c r="E78" s="753" t="s">
        <v>92</v>
      </c>
      <c r="F78" s="54" t="s">
        <v>81</v>
      </c>
      <c r="G78" s="54"/>
      <c r="H78" s="54"/>
      <c r="I78" s="747"/>
      <c r="J78" s="747"/>
    </row>
    <row r="79" spans="2:12" ht="13.5" hidden="1" customHeight="1">
      <c r="B79" s="51"/>
      <c r="C79" s="754"/>
      <c r="D79" s="754"/>
      <c r="E79" s="754"/>
      <c r="F79" s="55"/>
      <c r="G79" s="504"/>
      <c r="H79" s="504"/>
      <c r="I79" s="51"/>
      <c r="J79" s="51"/>
    </row>
    <row r="80" spans="2:12" ht="13.5" hidden="1" thickBot="1"/>
    <row r="81" spans="2:12" ht="15" hidden="1" customHeight="1" thickTop="1">
      <c r="B81" s="134" t="s">
        <v>83</v>
      </c>
      <c r="C81" s="124">
        <f>335.59+3626.56</f>
        <v>3962.15</v>
      </c>
      <c r="D81" s="135"/>
      <c r="E81" s="126"/>
      <c r="F81" s="136"/>
      <c r="G81" s="136"/>
      <c r="H81" s="136"/>
      <c r="I81" s="130"/>
      <c r="J81" s="137"/>
      <c r="L81" s="46"/>
    </row>
    <row r="82" spans="2:12" ht="12.75" hidden="1" customHeight="1">
      <c r="B82" s="138"/>
      <c r="C82" s="114"/>
      <c r="D82" s="36"/>
      <c r="E82" s="113"/>
      <c r="F82" s="37"/>
      <c r="G82" s="37"/>
      <c r="H82" s="37"/>
      <c r="I82" s="131"/>
      <c r="J82" s="118"/>
    </row>
    <row r="83" spans="2:12" ht="15" hidden="1" customHeight="1">
      <c r="B83" s="139" t="s">
        <v>84</v>
      </c>
      <c r="C83" s="125">
        <f>1194.44+12718.76+117.05</f>
        <v>14030.25</v>
      </c>
      <c r="D83" s="122"/>
      <c r="E83" s="127"/>
      <c r="F83" s="123"/>
      <c r="G83" s="123"/>
      <c r="H83" s="123"/>
      <c r="I83" s="132"/>
      <c r="J83" s="140"/>
      <c r="L83" s="46"/>
    </row>
    <row r="84" spans="2:12" ht="12.75" hidden="1" customHeight="1">
      <c r="B84" s="138"/>
      <c r="C84" s="114"/>
      <c r="D84" s="36"/>
      <c r="E84" s="113"/>
      <c r="F84" s="37"/>
      <c r="G84" s="37"/>
      <c r="H84" s="37"/>
      <c r="I84" s="131"/>
      <c r="J84" s="118"/>
    </row>
    <row r="85" spans="2:12" ht="15" hidden="1" customHeight="1">
      <c r="B85" s="139" t="s">
        <v>85</v>
      </c>
      <c r="C85" s="125">
        <v>0</v>
      </c>
      <c r="D85" s="122"/>
      <c r="E85" s="127"/>
      <c r="F85" s="123"/>
      <c r="G85" s="123"/>
      <c r="H85" s="123"/>
      <c r="I85" s="132"/>
      <c r="J85" s="140"/>
      <c r="L85" s="46"/>
    </row>
    <row r="86" spans="2:12" ht="12.75" hidden="1" customHeight="1">
      <c r="B86" s="138"/>
      <c r="C86" s="114"/>
      <c r="D86" s="36"/>
      <c r="E86" s="113"/>
      <c r="F86" s="37"/>
      <c r="G86" s="37"/>
      <c r="H86" s="37"/>
      <c r="I86" s="131"/>
      <c r="J86" s="118"/>
    </row>
    <row r="87" spans="2:12" ht="15" hidden="1" customHeight="1">
      <c r="B87" s="139" t="s">
        <v>110</v>
      </c>
      <c r="C87" s="125">
        <v>10848.78</v>
      </c>
      <c r="D87" s="122"/>
      <c r="E87" s="127"/>
      <c r="F87" s="123"/>
      <c r="G87" s="123"/>
      <c r="H87" s="123"/>
      <c r="I87" s="132"/>
      <c r="J87" s="140"/>
      <c r="L87" s="46"/>
    </row>
    <row r="88" spans="2:12" ht="12.75" hidden="1" customHeight="1">
      <c r="B88" s="138"/>
      <c r="C88" s="114"/>
      <c r="D88" s="36"/>
      <c r="E88" s="113"/>
      <c r="F88" s="37"/>
      <c r="G88" s="37"/>
      <c r="H88" s="37"/>
      <c r="I88" s="131"/>
      <c r="J88" s="118"/>
    </row>
    <row r="89" spans="2:12" ht="15" hidden="1" customHeight="1">
      <c r="B89" s="139" t="s">
        <v>86</v>
      </c>
      <c r="C89" s="125">
        <v>0</v>
      </c>
      <c r="D89" s="122"/>
      <c r="E89" s="127"/>
      <c r="F89" s="123"/>
      <c r="G89" s="123"/>
      <c r="H89" s="123"/>
      <c r="I89" s="132"/>
      <c r="J89" s="140"/>
      <c r="L89" s="46"/>
    </row>
    <row r="90" spans="2:12" ht="12.75" hidden="1" customHeight="1" thickBot="1">
      <c r="B90" s="138"/>
      <c r="C90" s="115"/>
      <c r="D90" s="36"/>
      <c r="E90" s="113"/>
      <c r="F90" s="37"/>
      <c r="G90" s="37"/>
      <c r="H90" s="37"/>
      <c r="I90" s="131"/>
      <c r="J90" s="118"/>
    </row>
    <row r="91" spans="2:12" ht="15" hidden="1" customHeight="1" thickTop="1">
      <c r="B91" s="141" t="s">
        <v>107</v>
      </c>
      <c r="C91" s="748">
        <f>SUM(C81,C83,C85,C87,C89)</f>
        <v>28841.18</v>
      </c>
      <c r="D91" s="122"/>
      <c r="E91" s="127"/>
      <c r="F91" s="123"/>
      <c r="G91" s="123"/>
      <c r="H91" s="123"/>
      <c r="I91" s="132"/>
      <c r="J91" s="140"/>
      <c r="L91" s="46"/>
    </row>
    <row r="92" spans="2:12" ht="12.75" hidden="1" customHeight="1">
      <c r="B92" s="142"/>
      <c r="C92" s="749"/>
      <c r="D92" s="36"/>
      <c r="E92" s="113"/>
      <c r="F92" s="37"/>
      <c r="G92" s="37"/>
      <c r="H92" s="37"/>
      <c r="I92" s="131"/>
      <c r="J92" s="118"/>
    </row>
    <row r="93" spans="2:12" ht="15" hidden="1" customHeight="1">
      <c r="B93" s="141" t="s">
        <v>108</v>
      </c>
      <c r="C93" s="749"/>
      <c r="D93" s="122"/>
      <c r="E93" s="128"/>
      <c r="F93" s="123"/>
      <c r="G93" s="123"/>
      <c r="H93" s="123"/>
      <c r="I93" s="132"/>
      <c r="J93" s="140"/>
    </row>
    <row r="94" spans="2:12" ht="12.75" hidden="1" customHeight="1">
      <c r="B94" s="142"/>
      <c r="C94" s="749"/>
      <c r="D94" s="36"/>
      <c r="E94" s="113"/>
      <c r="F94" s="37"/>
      <c r="G94" s="37"/>
      <c r="H94" s="37"/>
      <c r="I94" s="131"/>
      <c r="J94" s="118"/>
    </row>
    <row r="95" spans="2:12" ht="15" hidden="1" customHeight="1" thickBot="1">
      <c r="B95" s="143" t="s">
        <v>109</v>
      </c>
      <c r="C95" s="750"/>
      <c r="D95" s="144"/>
      <c r="E95" s="129"/>
      <c r="F95" s="145"/>
      <c r="G95" s="145"/>
      <c r="H95" s="145"/>
      <c r="I95" s="146"/>
      <c r="J95" s="147"/>
      <c r="K95" s="189"/>
    </row>
    <row r="96" spans="2:12" ht="9.75" hidden="1" customHeight="1" thickTop="1" thickBot="1">
      <c r="B96" s="42"/>
      <c r="C96" s="47"/>
      <c r="D96" s="36"/>
      <c r="E96" s="36"/>
      <c r="F96" s="37"/>
      <c r="G96" s="37"/>
      <c r="H96" s="37"/>
      <c r="I96" s="133"/>
      <c r="J96" s="38"/>
    </row>
    <row r="97" spans="2:12" ht="28.5" hidden="1" customHeight="1" thickTop="1" thickBot="1">
      <c r="B97" s="741" t="s">
        <v>120</v>
      </c>
      <c r="C97" s="741"/>
      <c r="D97" s="741"/>
      <c r="E97" s="741"/>
      <c r="F97" s="741"/>
      <c r="G97" s="502"/>
      <c r="H97" s="502"/>
      <c r="I97" s="99"/>
      <c r="J97" s="100"/>
    </row>
    <row r="98" spans="2:12" ht="14.25" hidden="1" thickTop="1" thickBot="1">
      <c r="I98" s="96"/>
    </row>
    <row r="99" spans="2:12" ht="28.5" hidden="1" customHeight="1" thickTop="1" thickBot="1">
      <c r="B99" s="741" t="s">
        <v>90</v>
      </c>
      <c r="C99" s="741"/>
      <c r="D99" s="741"/>
      <c r="E99" s="741"/>
      <c r="F99" s="742"/>
      <c r="G99" s="503"/>
      <c r="H99" s="503"/>
      <c r="I99" s="99" t="e">
        <f>#REF!</f>
        <v>#REF!</v>
      </c>
      <c r="J99" s="100" t="e">
        <f>#REF!</f>
        <v>#REF!</v>
      </c>
    </row>
    <row r="100" spans="2:12" ht="12.75" hidden="1" customHeight="1" thickTop="1" thickBot="1">
      <c r="I100" s="96"/>
    </row>
    <row r="101" spans="2:12" ht="28.5" hidden="1" customHeight="1" thickTop="1" thickBot="1">
      <c r="B101" s="741" t="s">
        <v>98</v>
      </c>
      <c r="C101" s="741"/>
      <c r="D101" s="741"/>
      <c r="E101" s="741"/>
      <c r="F101" s="742"/>
      <c r="G101" s="503"/>
      <c r="H101" s="503"/>
      <c r="I101" s="99" t="e">
        <f>I97+I99</f>
        <v>#REF!</v>
      </c>
      <c r="J101" s="98" t="e">
        <f>J97+J99</f>
        <v>#REF!</v>
      </c>
    </row>
    <row r="102" spans="2:12" ht="60.75" hidden="1" customHeight="1" thickTop="1">
      <c r="I102" s="96"/>
      <c r="J102" s="96"/>
    </row>
    <row r="103" spans="2:12" ht="30.75" hidden="1" customHeight="1">
      <c r="B103" s="718" t="s">
        <v>82</v>
      </c>
      <c r="C103" s="719"/>
      <c r="D103" s="719"/>
      <c r="E103" s="719"/>
      <c r="F103" s="719"/>
      <c r="G103" s="719"/>
      <c r="H103" s="719"/>
      <c r="I103" s="719"/>
      <c r="J103" s="719"/>
    </row>
    <row r="104" spans="2:12" ht="18.75" hidden="1" thickBot="1">
      <c r="B104" s="30"/>
      <c r="C104" s="30"/>
      <c r="D104" s="28"/>
      <c r="E104" s="28"/>
      <c r="F104" s="28"/>
      <c r="G104" s="28"/>
      <c r="H104" s="28"/>
      <c r="I104" s="28"/>
      <c r="J104" s="28"/>
      <c r="K104" s="28"/>
    </row>
    <row r="105" spans="2:12" ht="30.75" hidden="1" customHeight="1" thickBot="1">
      <c r="B105" s="49" t="s">
        <v>91</v>
      </c>
      <c r="C105" s="31"/>
      <c r="D105" s="32"/>
      <c r="E105" s="32"/>
      <c r="F105" s="731" t="s">
        <v>102</v>
      </c>
      <c r="G105" s="732"/>
      <c r="H105" s="732"/>
      <c r="I105" s="733"/>
      <c r="J105" s="56">
        <f>C113+C115+C117+C119+C121</f>
        <v>49231.61</v>
      </c>
      <c r="K105" s="44"/>
    </row>
    <row r="106" spans="2:12" ht="11.25" hidden="1" customHeight="1">
      <c r="B106" s="31"/>
      <c r="C106" s="31"/>
      <c r="D106" s="32"/>
      <c r="E106" s="32"/>
      <c r="F106" s="32"/>
      <c r="G106" s="32"/>
      <c r="H106" s="32"/>
      <c r="I106" s="45"/>
      <c r="J106" s="45"/>
      <c r="K106" s="44"/>
      <c r="L106" s="44"/>
    </row>
    <row r="107" spans="2:12" ht="33" hidden="1" customHeight="1">
      <c r="B107" s="705" t="s">
        <v>111</v>
      </c>
      <c r="C107" s="705"/>
      <c r="D107" s="705"/>
      <c r="E107" s="705"/>
      <c r="F107" s="705"/>
      <c r="G107" s="705"/>
      <c r="H107" s="705"/>
      <c r="I107" s="705"/>
      <c r="J107" s="705"/>
    </row>
    <row r="108" spans="2:12" ht="15.75" hidden="1" thickBot="1">
      <c r="B108" s="33"/>
      <c r="C108" s="33"/>
      <c r="D108" s="33"/>
      <c r="E108" s="33"/>
      <c r="F108" s="33"/>
      <c r="G108" s="33"/>
      <c r="H108" s="33"/>
      <c r="I108" s="33"/>
      <c r="J108" s="33"/>
      <c r="K108" s="33"/>
    </row>
    <row r="109" spans="2:12" ht="15.75" hidden="1" customHeight="1" thickBot="1">
      <c r="B109" s="737" t="s">
        <v>39</v>
      </c>
      <c r="C109" s="57"/>
      <c r="D109" s="737" t="s">
        <v>87</v>
      </c>
      <c r="E109" s="737"/>
      <c r="F109" s="57"/>
      <c r="G109" s="507"/>
      <c r="H109" s="507"/>
      <c r="I109" s="737" t="s">
        <v>79</v>
      </c>
      <c r="J109" s="737" t="s">
        <v>80</v>
      </c>
    </row>
    <row r="110" spans="2:12" ht="17.25" hidden="1" customHeight="1">
      <c r="B110" s="738"/>
      <c r="C110" s="739" t="s">
        <v>106</v>
      </c>
      <c r="D110" s="739" t="s">
        <v>88</v>
      </c>
      <c r="E110" s="739" t="s">
        <v>92</v>
      </c>
      <c r="F110" s="58" t="s">
        <v>81</v>
      </c>
      <c r="G110" s="58"/>
      <c r="H110" s="58"/>
      <c r="I110" s="738"/>
      <c r="J110" s="738"/>
    </row>
    <row r="111" spans="2:12" ht="13.5" hidden="1" customHeight="1">
      <c r="B111" s="59"/>
      <c r="C111" s="740"/>
      <c r="D111" s="740"/>
      <c r="E111" s="740"/>
      <c r="F111" s="60"/>
      <c r="G111" s="505"/>
      <c r="H111" s="505"/>
      <c r="I111" s="59"/>
      <c r="J111" s="59"/>
    </row>
    <row r="112" spans="2:12" ht="13.5" hidden="1" thickBot="1"/>
    <row r="113" spans="2:12" ht="15" hidden="1" customHeight="1" thickTop="1">
      <c r="B113" s="166" t="s">
        <v>83</v>
      </c>
      <c r="C113" s="163">
        <f>1093.85+3634.5</f>
        <v>4728.3500000000004</v>
      </c>
      <c r="D113" s="160"/>
      <c r="E113" s="149"/>
      <c r="F113" s="153"/>
      <c r="G113" s="153"/>
      <c r="H113" s="153"/>
      <c r="I113" s="157"/>
      <c r="J113" s="150"/>
      <c r="L113" s="46"/>
    </row>
    <row r="114" spans="2:12" ht="12.75" hidden="1" customHeight="1">
      <c r="B114" s="167"/>
      <c r="C114" s="164"/>
      <c r="D114" s="113"/>
      <c r="E114" s="36"/>
      <c r="F114" s="154"/>
      <c r="G114" s="154"/>
      <c r="H114" s="154"/>
      <c r="I114" s="131"/>
      <c r="J114" s="118"/>
    </row>
    <row r="115" spans="2:12" ht="15" hidden="1" customHeight="1">
      <c r="B115" s="168" t="s">
        <v>84</v>
      </c>
      <c r="C115" s="165">
        <f>106.15+33897.11</f>
        <v>34003.26</v>
      </c>
      <c r="D115" s="161"/>
      <c r="E115" s="149"/>
      <c r="F115" s="155"/>
      <c r="G115" s="155"/>
      <c r="H115" s="155"/>
      <c r="I115" s="158"/>
      <c r="J115" s="151"/>
      <c r="L115" s="46"/>
    </row>
    <row r="116" spans="2:12" ht="12.75" hidden="1" customHeight="1">
      <c r="B116" s="167"/>
      <c r="C116" s="164"/>
      <c r="D116" s="113"/>
      <c r="E116" s="36"/>
      <c r="F116" s="154"/>
      <c r="G116" s="154"/>
      <c r="H116" s="154"/>
      <c r="I116" s="131"/>
      <c r="J116" s="118"/>
    </row>
    <row r="117" spans="2:12" ht="15" hidden="1" customHeight="1">
      <c r="B117" s="168" t="s">
        <v>85</v>
      </c>
      <c r="C117" s="165">
        <v>0</v>
      </c>
      <c r="D117" s="161"/>
      <c r="E117" s="149"/>
      <c r="F117" s="155"/>
      <c r="G117" s="155"/>
      <c r="H117" s="155"/>
      <c r="I117" s="158"/>
      <c r="J117" s="151"/>
      <c r="L117" s="46"/>
    </row>
    <row r="118" spans="2:12" ht="12.75" hidden="1" customHeight="1">
      <c r="B118" s="167"/>
      <c r="C118" s="164"/>
      <c r="D118" s="113"/>
      <c r="E118" s="36"/>
      <c r="F118" s="154"/>
      <c r="G118" s="154"/>
      <c r="H118" s="154"/>
      <c r="I118" s="131"/>
      <c r="J118" s="118"/>
    </row>
    <row r="119" spans="2:12" ht="15" hidden="1" customHeight="1">
      <c r="B119" s="168" t="s">
        <v>110</v>
      </c>
      <c r="C119" s="165">
        <f>4500+4400</f>
        <v>8900</v>
      </c>
      <c r="D119" s="161"/>
      <c r="E119" s="149"/>
      <c r="F119" s="155"/>
      <c r="G119" s="155"/>
      <c r="H119" s="155"/>
      <c r="I119" s="158"/>
      <c r="J119" s="151"/>
      <c r="L119" s="46"/>
    </row>
    <row r="120" spans="2:12" ht="12.75" hidden="1" customHeight="1">
      <c r="B120" s="167"/>
      <c r="C120" s="164"/>
      <c r="D120" s="113"/>
      <c r="E120" s="36"/>
      <c r="F120" s="154"/>
      <c r="G120" s="154"/>
      <c r="H120" s="154"/>
      <c r="I120" s="131"/>
      <c r="J120" s="118"/>
    </row>
    <row r="121" spans="2:12" ht="15" hidden="1" customHeight="1">
      <c r="B121" s="168" t="s">
        <v>86</v>
      </c>
      <c r="C121" s="165">
        <v>1600</v>
      </c>
      <c r="D121" s="161"/>
      <c r="E121" s="149"/>
      <c r="F121" s="155"/>
      <c r="G121" s="155"/>
      <c r="H121" s="155"/>
      <c r="I121" s="158"/>
      <c r="J121" s="151"/>
      <c r="L121" s="46"/>
    </row>
    <row r="122" spans="2:12" ht="12.75" hidden="1" customHeight="1">
      <c r="B122" s="167"/>
      <c r="C122" s="164"/>
      <c r="D122" s="113"/>
      <c r="E122" s="36"/>
      <c r="F122" s="154"/>
      <c r="G122" s="154"/>
      <c r="H122" s="154"/>
      <c r="I122" s="131"/>
      <c r="J122" s="118"/>
    </row>
    <row r="123" spans="2:12" ht="15" hidden="1" customHeight="1">
      <c r="B123" s="169" t="s">
        <v>107</v>
      </c>
      <c r="C123" s="724">
        <f>SUM(C113,C115,C117,C119,C121)</f>
        <v>49231.61</v>
      </c>
      <c r="D123" s="161"/>
      <c r="E123" s="149"/>
      <c r="F123" s="155"/>
      <c r="G123" s="155"/>
      <c r="H123" s="155"/>
      <c r="I123" s="158"/>
      <c r="J123" s="151"/>
      <c r="L123" s="46"/>
    </row>
    <row r="124" spans="2:12" ht="12.75" hidden="1" customHeight="1">
      <c r="B124" s="170"/>
      <c r="C124" s="724"/>
      <c r="D124" s="113"/>
      <c r="E124" s="36"/>
      <c r="F124" s="154"/>
      <c r="G124" s="154"/>
      <c r="H124" s="154"/>
      <c r="I124" s="131"/>
      <c r="J124" s="118"/>
    </row>
    <row r="125" spans="2:12" ht="15" hidden="1" customHeight="1">
      <c r="B125" s="169" t="s">
        <v>108</v>
      </c>
      <c r="C125" s="724"/>
      <c r="D125" s="161"/>
      <c r="E125" s="148"/>
      <c r="F125" s="155"/>
      <c r="G125" s="155"/>
      <c r="H125" s="155"/>
      <c r="I125" s="158"/>
      <c r="J125" s="151"/>
    </row>
    <row r="126" spans="2:12" ht="12.75" hidden="1" customHeight="1">
      <c r="B126" s="170"/>
      <c r="C126" s="724"/>
      <c r="D126" s="113"/>
      <c r="E126" s="36"/>
      <c r="F126" s="154"/>
      <c r="G126" s="154"/>
      <c r="H126" s="154"/>
      <c r="I126" s="131"/>
      <c r="J126" s="118"/>
    </row>
    <row r="127" spans="2:12" ht="15" hidden="1" customHeight="1" thickBot="1">
      <c r="B127" s="171" t="s">
        <v>109</v>
      </c>
      <c r="C127" s="725"/>
      <c r="D127" s="162"/>
      <c r="E127" s="148"/>
      <c r="F127" s="156"/>
      <c r="G127" s="156"/>
      <c r="H127" s="156"/>
      <c r="I127" s="159"/>
      <c r="J127" s="152"/>
    </row>
    <row r="128" spans="2:12" ht="9.75" hidden="1" customHeight="1" thickTop="1" thickBot="1">
      <c r="B128" s="42"/>
      <c r="C128" s="47"/>
      <c r="D128" s="36"/>
      <c r="E128" s="36"/>
      <c r="F128" s="37"/>
      <c r="G128" s="37"/>
      <c r="H128" s="37"/>
      <c r="I128" s="38"/>
      <c r="J128" s="38"/>
    </row>
    <row r="129" spans="2:12" ht="28.5" hidden="1" customHeight="1" thickTop="1" thickBot="1">
      <c r="B129" s="723" t="s">
        <v>120</v>
      </c>
      <c r="C129" s="723"/>
      <c r="D129" s="723"/>
      <c r="E129" s="723"/>
      <c r="F129" s="723"/>
      <c r="G129" s="506"/>
      <c r="H129" s="506"/>
      <c r="I129" s="101"/>
      <c r="J129" s="102"/>
    </row>
    <row r="130" spans="2:12" ht="14.25" hidden="1" thickTop="1" thickBot="1"/>
    <row r="131" spans="2:12" ht="28.5" hidden="1" customHeight="1" thickTop="1" thickBot="1">
      <c r="B131" s="723" t="s">
        <v>90</v>
      </c>
      <c r="C131" s="723"/>
      <c r="D131" s="723"/>
      <c r="E131" s="723"/>
      <c r="F131" s="723"/>
      <c r="G131" s="506"/>
      <c r="H131" s="506"/>
      <c r="I131" s="101" t="e">
        <f>#REF!</f>
        <v>#REF!</v>
      </c>
      <c r="J131" s="102" t="e">
        <f>#REF!</f>
        <v>#REF!</v>
      </c>
    </row>
    <row r="132" spans="2:12" ht="12.75" hidden="1" customHeight="1" thickTop="1" thickBot="1"/>
    <row r="133" spans="2:12" ht="28.5" hidden="1" customHeight="1" thickTop="1" thickBot="1">
      <c r="B133" s="723" t="s">
        <v>99</v>
      </c>
      <c r="C133" s="723"/>
      <c r="D133" s="723"/>
      <c r="E133" s="723"/>
      <c r="F133" s="723"/>
      <c r="G133" s="506"/>
      <c r="H133" s="506"/>
      <c r="I133" s="101" t="e">
        <f>I129+I131</f>
        <v>#REF!</v>
      </c>
      <c r="J133" s="102" t="e">
        <f>J129+J131</f>
        <v>#REF!</v>
      </c>
    </row>
    <row r="134" spans="2:12" ht="60.75" hidden="1" customHeight="1" thickTop="1"/>
    <row r="135" spans="2:12" ht="30.75" hidden="1" customHeight="1">
      <c r="B135" s="716" t="s">
        <v>82</v>
      </c>
      <c r="C135" s="717"/>
      <c r="D135" s="717"/>
      <c r="E135" s="717"/>
      <c r="F135" s="717"/>
      <c r="G135" s="717"/>
      <c r="H135" s="717"/>
      <c r="I135" s="717"/>
      <c r="J135" s="717"/>
    </row>
    <row r="136" spans="2:12" ht="18.75" hidden="1" thickBot="1">
      <c r="B136" s="30"/>
      <c r="C136" s="30"/>
      <c r="D136" s="28"/>
      <c r="E136" s="28"/>
      <c r="F136" s="28"/>
      <c r="G136" s="28"/>
      <c r="H136" s="28"/>
      <c r="I136" s="28"/>
      <c r="J136" s="28"/>
      <c r="K136" s="28"/>
    </row>
    <row r="137" spans="2:12" ht="30.75" hidden="1" customHeight="1" thickBot="1">
      <c r="B137" s="61" t="s">
        <v>91</v>
      </c>
      <c r="C137" s="31"/>
      <c r="D137" s="32"/>
      <c r="E137" s="32"/>
      <c r="F137" s="728" t="s">
        <v>103</v>
      </c>
      <c r="G137" s="729"/>
      <c r="H137" s="729"/>
      <c r="I137" s="730"/>
      <c r="J137" s="62">
        <f>C145+C147+C149+C151+C153+C155</f>
        <v>258470.96</v>
      </c>
      <c r="K137" s="44"/>
    </row>
    <row r="138" spans="2:12" ht="11.25" hidden="1" customHeight="1">
      <c r="B138" s="31"/>
      <c r="C138" s="31"/>
      <c r="D138" s="32"/>
      <c r="E138" s="32"/>
      <c r="F138" s="32"/>
      <c r="G138" s="32"/>
      <c r="H138" s="32"/>
      <c r="I138" s="45"/>
      <c r="J138" s="45"/>
      <c r="K138" s="44"/>
      <c r="L138" s="44"/>
    </row>
    <row r="139" spans="2:12" ht="33" hidden="1" customHeight="1">
      <c r="B139" s="705" t="s">
        <v>97</v>
      </c>
      <c r="C139" s="705"/>
      <c r="D139" s="705"/>
      <c r="E139" s="705"/>
      <c r="F139" s="705"/>
      <c r="G139" s="705"/>
      <c r="H139" s="705"/>
      <c r="I139" s="705"/>
      <c r="J139" s="705"/>
    </row>
    <row r="140" spans="2:12" ht="15.75" hidden="1" thickBot="1">
      <c r="B140" s="33"/>
      <c r="C140" s="33"/>
      <c r="D140" s="33"/>
      <c r="E140" s="33"/>
      <c r="F140" s="33"/>
      <c r="G140" s="33"/>
      <c r="H140" s="33"/>
      <c r="I140" s="33"/>
      <c r="J140" s="33"/>
    </row>
    <row r="141" spans="2:12" ht="15.75" hidden="1" customHeight="1" thickBot="1">
      <c r="B141" s="721" t="s">
        <v>39</v>
      </c>
      <c r="C141" s="63"/>
      <c r="D141" s="721" t="s">
        <v>87</v>
      </c>
      <c r="E141" s="721"/>
      <c r="F141" s="63"/>
      <c r="G141" s="510"/>
      <c r="H141" s="510"/>
      <c r="I141" s="721" t="s">
        <v>79</v>
      </c>
      <c r="J141" s="721" t="s">
        <v>80</v>
      </c>
    </row>
    <row r="142" spans="2:12" ht="17.25" hidden="1" customHeight="1">
      <c r="B142" s="722"/>
      <c r="C142" s="726" t="s">
        <v>106</v>
      </c>
      <c r="D142" s="726" t="s">
        <v>88</v>
      </c>
      <c r="E142" s="726" t="s">
        <v>92</v>
      </c>
      <c r="F142" s="64" t="s">
        <v>81</v>
      </c>
      <c r="G142" s="64"/>
      <c r="H142" s="64"/>
      <c r="I142" s="722"/>
      <c r="J142" s="722"/>
    </row>
    <row r="143" spans="2:12" ht="13.5" hidden="1" customHeight="1">
      <c r="B143" s="65"/>
      <c r="C143" s="727"/>
      <c r="D143" s="727"/>
      <c r="E143" s="727"/>
      <c r="F143" s="66"/>
      <c r="G143" s="511"/>
      <c r="H143" s="511"/>
      <c r="I143" s="65"/>
      <c r="J143" s="65"/>
    </row>
    <row r="144" spans="2:12" ht="13.5" hidden="1" thickBot="1"/>
    <row r="145" spans="2:12" ht="15" hidden="1" customHeight="1" thickTop="1">
      <c r="B145" s="174" t="s">
        <v>83</v>
      </c>
      <c r="C145" s="175">
        <f>1058.35+91174.43-117.05-1274.78</f>
        <v>90840.95</v>
      </c>
      <c r="D145" s="176"/>
      <c r="E145" s="177"/>
      <c r="F145" s="178"/>
      <c r="G145" s="355"/>
      <c r="H145" s="355"/>
      <c r="I145" s="179"/>
      <c r="J145" s="180"/>
      <c r="K145" s="189"/>
      <c r="L145" s="46"/>
    </row>
    <row r="146" spans="2:12" ht="12.75" hidden="1" customHeight="1">
      <c r="B146" s="43"/>
      <c r="C146" s="114"/>
      <c r="D146" s="36"/>
      <c r="E146" s="117"/>
      <c r="F146" s="172"/>
      <c r="G146" s="120"/>
      <c r="H146" s="120"/>
      <c r="I146" s="118"/>
      <c r="J146" s="131"/>
    </row>
    <row r="147" spans="2:12" ht="15" hidden="1" customHeight="1">
      <c r="B147" s="174" t="s">
        <v>84</v>
      </c>
      <c r="C147" s="182">
        <f>68849.9+12499.94</f>
        <v>81349.84</v>
      </c>
      <c r="D147" s="176"/>
      <c r="E147" s="183"/>
      <c r="F147" s="184"/>
      <c r="G147" s="356"/>
      <c r="H147" s="356"/>
      <c r="I147" s="173"/>
      <c r="J147" s="180"/>
      <c r="K147" s="189"/>
      <c r="L147" s="46"/>
    </row>
    <row r="148" spans="2:12" ht="12.75" hidden="1" customHeight="1">
      <c r="B148" s="43"/>
      <c r="C148" s="114"/>
      <c r="D148" s="36"/>
      <c r="E148" s="117"/>
      <c r="F148" s="172"/>
      <c r="G148" s="120"/>
      <c r="H148" s="120"/>
      <c r="I148" s="118"/>
      <c r="J148" s="131"/>
    </row>
    <row r="149" spans="2:12" ht="15" hidden="1" customHeight="1">
      <c r="B149" s="174" t="s">
        <v>85</v>
      </c>
      <c r="C149" s="182">
        <f>9750.29</f>
        <v>9750.2900000000009</v>
      </c>
      <c r="D149" s="176"/>
      <c r="E149" s="183"/>
      <c r="F149" s="184"/>
      <c r="G149" s="356"/>
      <c r="H149" s="356"/>
      <c r="I149" s="173"/>
      <c r="J149" s="180"/>
      <c r="K149" s="189"/>
      <c r="L149" s="46"/>
    </row>
    <row r="150" spans="2:12" ht="12.75" hidden="1" customHeight="1">
      <c r="B150" s="43"/>
      <c r="C150" s="114"/>
      <c r="D150" s="36"/>
      <c r="E150" s="117"/>
      <c r="F150" s="172"/>
      <c r="G150" s="120"/>
      <c r="H150" s="120"/>
      <c r="I150" s="118"/>
      <c r="J150" s="131"/>
    </row>
    <row r="151" spans="2:12" ht="15" hidden="1" customHeight="1">
      <c r="B151" s="174" t="s">
        <v>110</v>
      </c>
      <c r="C151" s="182">
        <v>1140.98</v>
      </c>
      <c r="D151" s="176"/>
      <c r="E151" s="183"/>
      <c r="F151" s="184"/>
      <c r="G151" s="356"/>
      <c r="H151" s="356"/>
      <c r="I151" s="173"/>
      <c r="J151" s="180"/>
      <c r="L151" s="46"/>
    </row>
    <row r="152" spans="2:12" ht="12.75" hidden="1" customHeight="1">
      <c r="B152" s="43"/>
      <c r="C152" s="114"/>
      <c r="D152" s="36"/>
      <c r="E152" s="117"/>
      <c r="F152" s="172"/>
      <c r="G152" s="120"/>
      <c r="H152" s="120"/>
      <c r="I152" s="118"/>
      <c r="J152" s="131"/>
    </row>
    <row r="153" spans="2:12" ht="15" hidden="1" customHeight="1">
      <c r="B153" s="174" t="s">
        <v>86</v>
      </c>
      <c r="C153" s="182">
        <f>23084.3</f>
        <v>23084.3</v>
      </c>
      <c r="D153" s="176"/>
      <c r="E153" s="183"/>
      <c r="F153" s="184"/>
      <c r="G153" s="356"/>
      <c r="H153" s="356"/>
      <c r="I153" s="173"/>
      <c r="J153" s="180"/>
      <c r="K153" s="189"/>
      <c r="L153" s="46"/>
    </row>
    <row r="154" spans="2:12" ht="12.75" hidden="1" customHeight="1">
      <c r="B154" s="43"/>
      <c r="C154" s="114"/>
      <c r="D154" s="36"/>
      <c r="E154" s="117"/>
      <c r="F154" s="172"/>
      <c r="G154" s="120"/>
      <c r="H154" s="120"/>
      <c r="I154" s="118"/>
      <c r="J154" s="131"/>
    </row>
    <row r="155" spans="2:12" ht="12.75" hidden="1" customHeight="1">
      <c r="B155" s="174" t="s">
        <v>104</v>
      </c>
      <c r="C155" s="182">
        <v>52304.6</v>
      </c>
      <c r="D155" s="176"/>
      <c r="E155" s="183"/>
      <c r="F155" s="184"/>
      <c r="G155" s="356"/>
      <c r="H155" s="356"/>
      <c r="I155" s="173"/>
      <c r="J155" s="180"/>
    </row>
    <row r="156" spans="2:12" ht="12.75" hidden="1" customHeight="1" thickBot="1">
      <c r="B156" s="43"/>
      <c r="C156" s="115"/>
      <c r="D156" s="36"/>
      <c r="E156" s="117"/>
      <c r="F156" s="172"/>
      <c r="G156" s="120"/>
      <c r="H156" s="120"/>
      <c r="I156" s="118"/>
      <c r="J156" s="131"/>
    </row>
    <row r="157" spans="2:12" ht="15" hidden="1" customHeight="1" thickTop="1">
      <c r="B157" s="181" t="s">
        <v>107</v>
      </c>
      <c r="C157" s="734">
        <f>SUM(C145,C147,C149,C151,C153,C155)</f>
        <v>258470.96</v>
      </c>
      <c r="D157" s="176"/>
      <c r="E157" s="183"/>
      <c r="F157" s="184"/>
      <c r="G157" s="356"/>
      <c r="H157" s="356"/>
      <c r="I157" s="173"/>
      <c r="J157" s="180"/>
      <c r="L157" s="46"/>
    </row>
    <row r="158" spans="2:12" ht="12.75" hidden="1" customHeight="1">
      <c r="B158" s="77"/>
      <c r="C158" s="735"/>
      <c r="D158" s="36"/>
      <c r="E158" s="117"/>
      <c r="F158" s="172"/>
      <c r="G158" s="120"/>
      <c r="H158" s="120"/>
      <c r="I158" s="118"/>
      <c r="J158" s="131"/>
    </row>
    <row r="159" spans="2:12" ht="15" hidden="1" customHeight="1">
      <c r="B159" s="181" t="s">
        <v>108</v>
      </c>
      <c r="C159" s="735"/>
      <c r="D159" s="176"/>
      <c r="E159" s="185"/>
      <c r="F159" s="184"/>
      <c r="G159" s="356"/>
      <c r="H159" s="356"/>
      <c r="I159" s="173"/>
      <c r="J159" s="180"/>
    </row>
    <row r="160" spans="2:12" ht="12.75" hidden="1" customHeight="1">
      <c r="B160" s="77"/>
      <c r="C160" s="735"/>
      <c r="D160" s="36"/>
      <c r="E160" s="117"/>
      <c r="F160" s="172"/>
      <c r="G160" s="120"/>
      <c r="H160" s="120"/>
      <c r="I160" s="118"/>
      <c r="J160" s="131"/>
    </row>
    <row r="161" spans="2:11" ht="15" hidden="1" customHeight="1" thickBot="1">
      <c r="B161" s="181" t="s">
        <v>109</v>
      </c>
      <c r="C161" s="736"/>
      <c r="D161" s="176"/>
      <c r="E161" s="188"/>
      <c r="F161" s="187"/>
      <c r="G161" s="357"/>
      <c r="H161" s="357"/>
      <c r="I161" s="186"/>
      <c r="J161" s="180"/>
    </row>
    <row r="162" spans="2:11" ht="9.75" hidden="1" customHeight="1" thickTop="1" thickBot="1">
      <c r="B162" s="42"/>
      <c r="C162" s="47"/>
      <c r="D162" s="36"/>
      <c r="E162" s="36"/>
      <c r="F162" s="37"/>
      <c r="G162" s="37"/>
      <c r="H162" s="37"/>
      <c r="I162" s="38"/>
      <c r="J162" s="38"/>
    </row>
    <row r="163" spans="2:11" ht="28.5" hidden="1" customHeight="1" thickTop="1" thickBot="1">
      <c r="B163" s="720" t="s">
        <v>120</v>
      </c>
      <c r="C163" s="720"/>
      <c r="D163" s="720"/>
      <c r="E163" s="720"/>
      <c r="F163" s="720"/>
      <c r="G163" s="509"/>
      <c r="H163" s="509"/>
      <c r="I163" s="105"/>
      <c r="J163" s="104"/>
      <c r="K163" s="189"/>
    </row>
    <row r="164" spans="2:11" ht="14.25" hidden="1" thickTop="1" thickBot="1"/>
    <row r="165" spans="2:11" ht="28.5" hidden="1" customHeight="1" thickTop="1" thickBot="1">
      <c r="B165" s="720" t="s">
        <v>90</v>
      </c>
      <c r="C165" s="720"/>
      <c r="D165" s="720"/>
      <c r="E165" s="720"/>
      <c r="F165" s="720"/>
      <c r="G165" s="509"/>
      <c r="H165" s="509"/>
      <c r="I165" s="105" t="e">
        <f>#REF!</f>
        <v>#REF!</v>
      </c>
      <c r="J165" s="104" t="e">
        <f>#REF!</f>
        <v>#REF!</v>
      </c>
    </row>
    <row r="166" spans="2:11" ht="12.75" hidden="1" customHeight="1" thickTop="1" thickBot="1"/>
    <row r="167" spans="2:11" ht="28.5" hidden="1" customHeight="1" thickTop="1" thickBot="1">
      <c r="B167" s="720" t="s">
        <v>100</v>
      </c>
      <c r="C167" s="720"/>
      <c r="D167" s="720"/>
      <c r="E167" s="720"/>
      <c r="F167" s="720"/>
      <c r="G167" s="509"/>
      <c r="H167" s="509"/>
      <c r="I167" s="103" t="e">
        <f>I163+I165</f>
        <v>#REF!</v>
      </c>
      <c r="J167" s="105" t="e">
        <f>J163+J165</f>
        <v>#REF!</v>
      </c>
    </row>
    <row r="168" spans="2:11" ht="63.75" hidden="1" customHeight="1" thickTop="1" thickBot="1"/>
    <row r="169" spans="2:11" ht="31.5" hidden="1" customHeight="1" thickTop="1" thickBot="1">
      <c r="B169" s="715" t="s">
        <v>93</v>
      </c>
      <c r="C169" s="715"/>
      <c r="D169" s="715"/>
      <c r="E169" s="715"/>
      <c r="F169" s="715"/>
      <c r="G169" s="508"/>
      <c r="H169" s="508"/>
      <c r="I169" s="107">
        <f>'Serviços Extras - GLOBAL'!E26</f>
        <v>0</v>
      </c>
      <c r="J169" s="106">
        <f>'Serviços Extras - GLOBAL'!D26</f>
        <v>0</v>
      </c>
    </row>
    <row r="170" spans="2:11" ht="6.75" hidden="1" customHeight="1" thickTop="1"/>
    <row r="171" spans="2:11" hidden="1">
      <c r="D171" s="39"/>
      <c r="E171" s="39"/>
      <c r="F171" s="39"/>
      <c r="G171" s="39"/>
      <c r="H171" s="39"/>
      <c r="I171" s="39"/>
      <c r="J171" s="40"/>
      <c r="K171" s="40"/>
    </row>
    <row r="173" spans="2:11" hidden="1">
      <c r="D173" s="39"/>
      <c r="E173" s="39"/>
      <c r="F173" s="39"/>
      <c r="G173" s="39"/>
      <c r="H173" s="39"/>
      <c r="I173" s="39"/>
      <c r="J173" s="40"/>
      <c r="K173" s="40"/>
    </row>
    <row r="177" spans="3:4" hidden="1">
      <c r="C177" s="189"/>
    </row>
    <row r="184" spans="3:4" hidden="1">
      <c r="D184" s="461"/>
    </row>
  </sheetData>
  <sheetProtection algorithmName="SHA-512" hashValue="Ti7YmPWdG6zOr1yzgXm9OdCEQeEhccv/JNstvf7nOeHxfujuQYcTFZWjNBVgta+Nh5W4B5+NdKIkBLPTLXbkAA==" saltValue="gRWChYLPT3RTw2LB+fEYzQ==" spinCount="100000" sheet="1" objects="1" scenarios="1"/>
  <mergeCells count="98">
    <mergeCell ref="J8:J10"/>
    <mergeCell ref="G63:H63"/>
    <mergeCell ref="B65:H65"/>
    <mergeCell ref="B67:H67"/>
    <mergeCell ref="B69:H69"/>
    <mergeCell ref="B51:J51"/>
    <mergeCell ref="C57:E57"/>
    <mergeCell ref="C55:E55"/>
    <mergeCell ref="C53:E53"/>
    <mergeCell ref="F53:J53"/>
    <mergeCell ref="F55:J55"/>
    <mergeCell ref="F57:J57"/>
    <mergeCell ref="D15:D16"/>
    <mergeCell ref="D18:D19"/>
    <mergeCell ref="D21:D22"/>
    <mergeCell ref="D24:D25"/>
    <mergeCell ref="D33:D34"/>
    <mergeCell ref="C30:C31"/>
    <mergeCell ref="C33:C34"/>
    <mergeCell ref="C45:C46"/>
    <mergeCell ref="I8:I10"/>
    <mergeCell ref="C18:C19"/>
    <mergeCell ref="C21:C22"/>
    <mergeCell ref="C63:E63"/>
    <mergeCell ref="C12:C13"/>
    <mergeCell ref="D12:D13"/>
    <mergeCell ref="C15:C16"/>
    <mergeCell ref="C36:C37"/>
    <mergeCell ref="C39:C40"/>
    <mergeCell ref="C24:C25"/>
    <mergeCell ref="C27:C28"/>
    <mergeCell ref="C42:C43"/>
    <mergeCell ref="D36:D37"/>
    <mergeCell ref="D39:D40"/>
    <mergeCell ref="D42:D43"/>
    <mergeCell ref="D45:D46"/>
    <mergeCell ref="D48:D49"/>
    <mergeCell ref="C48:C49"/>
    <mergeCell ref="D27:D28"/>
    <mergeCell ref="B71:J71"/>
    <mergeCell ref="J77:J78"/>
    <mergeCell ref="C78:C79"/>
    <mergeCell ref="D78:D79"/>
    <mergeCell ref="E78:E79"/>
    <mergeCell ref="B75:J75"/>
    <mergeCell ref="B101:F101"/>
    <mergeCell ref="F73:I73"/>
    <mergeCell ref="B77:B78"/>
    <mergeCell ref="D77:E77"/>
    <mergeCell ref="I77:I78"/>
    <mergeCell ref="B99:F99"/>
    <mergeCell ref="B97:F97"/>
    <mergeCell ref="C91:C95"/>
    <mergeCell ref="E142:E143"/>
    <mergeCell ref="F137:I137"/>
    <mergeCell ref="F105:I105"/>
    <mergeCell ref="C157:C161"/>
    <mergeCell ref="J109:J110"/>
    <mergeCell ref="C110:C111"/>
    <mergeCell ref="D110:D111"/>
    <mergeCell ref="E110:E111"/>
    <mergeCell ref="B129:F129"/>
    <mergeCell ref="B109:B110"/>
    <mergeCell ref="D109:E109"/>
    <mergeCell ref="I109:I110"/>
    <mergeCell ref="B131:F131"/>
    <mergeCell ref="B169:F169"/>
    <mergeCell ref="B135:J135"/>
    <mergeCell ref="B139:J139"/>
    <mergeCell ref="B103:J103"/>
    <mergeCell ref="B107:J107"/>
    <mergeCell ref="B163:F163"/>
    <mergeCell ref="B165:F165"/>
    <mergeCell ref="B167:F167"/>
    <mergeCell ref="B141:B142"/>
    <mergeCell ref="D141:E141"/>
    <mergeCell ref="I141:I142"/>
    <mergeCell ref="J141:J142"/>
    <mergeCell ref="B133:F133"/>
    <mergeCell ref="C123:C127"/>
    <mergeCell ref="C142:C143"/>
    <mergeCell ref="D142:D143"/>
    <mergeCell ref="C59:E59"/>
    <mergeCell ref="F59:J59"/>
    <mergeCell ref="C61:E61"/>
    <mergeCell ref="F61:J61"/>
    <mergeCell ref="B2:J2"/>
    <mergeCell ref="B6:J6"/>
    <mergeCell ref="F4:I4"/>
    <mergeCell ref="D9:D10"/>
    <mergeCell ref="E9:E10"/>
    <mergeCell ref="C9:C10"/>
    <mergeCell ref="B8:B9"/>
    <mergeCell ref="D8:E8"/>
    <mergeCell ref="F9:F10"/>
    <mergeCell ref="G9:G10"/>
    <mergeCell ref="H9:H10"/>
    <mergeCell ref="D30:D31"/>
  </mergeCells>
  <dataValidations count="1">
    <dataValidation type="list" allowBlank="1" showInputMessage="1" showErrorMessage="1" sqref="G21:G22 G12:G13 G15:G16 G48:G49 G18:G19 G42:G43 G30:G31 G33:G34 G36:G37 G39:G40 G27:G28 G45:G46 G24:G25" xr:uid="{84824723-4BFE-4BE8-A5E3-5687009A307F}">
      <mc:AlternateContent xmlns:x12ac="http://schemas.microsoft.com/office/spreadsheetml/2011/1/ac" xmlns:mc="http://schemas.openxmlformats.org/markup-compatibility/2006">
        <mc:Choice Requires="x12ac">
          <x12ac:list>1,"1,5",2</x12ac:list>
        </mc:Choice>
        <mc:Fallback>
          <formula1>"1,1,5,2"</formula1>
        </mc:Fallback>
      </mc:AlternateContent>
    </dataValidation>
  </dataValidations>
  <printOptions horizontalCentered="1"/>
  <pageMargins left="0.25" right="0.25" top="0.75" bottom="0.75" header="0.3" footer="0.3"/>
  <pageSetup paperSize="9" scale="44" fitToWidth="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309A-30C7-4610-BE8E-E27982C82DC8}">
  <sheetPr>
    <tabColor theme="5" tint="0.39997558519241921"/>
    <pageSetUpPr fitToPage="1"/>
  </sheetPr>
  <dimension ref="A1:WVS203"/>
  <sheetViews>
    <sheetView showGridLines="0" zoomScale="90" zoomScaleNormal="90" workbookViewId="0">
      <selection activeCell="J18" sqref="J18"/>
    </sheetView>
  </sheetViews>
  <sheetFormatPr defaultColWidth="0" defaultRowHeight="12.75" zeroHeight="1"/>
  <cols>
    <col min="1" max="1" width="1.42578125" style="29" customWidth="1"/>
    <col min="2" max="2" width="111.85546875" style="29" customWidth="1"/>
    <col min="3" max="3" width="21.85546875" style="29" bestFit="1" customWidth="1"/>
    <col min="4" max="4" width="13.85546875" style="29" customWidth="1"/>
    <col min="5" max="5" width="16.5703125" style="29" customWidth="1"/>
    <col min="6" max="6" width="15.5703125" style="29" customWidth="1"/>
    <col min="7" max="7" width="23.5703125" style="29" customWidth="1"/>
    <col min="8" max="8" width="15.5703125" style="29" customWidth="1"/>
    <col min="9" max="9" width="27.5703125" style="29" customWidth="1"/>
    <col min="10" max="10" width="25.42578125" style="29" customWidth="1"/>
    <col min="11" max="11" width="1.42578125" style="29" customWidth="1"/>
    <col min="12" max="12" width="10.28515625" style="29" hidden="1"/>
    <col min="13" max="13" width="11.28515625" style="29" hidden="1"/>
    <col min="14" max="14" width="15" style="29" hidden="1"/>
    <col min="15" max="15" width="12.85546875" style="29" hidden="1"/>
    <col min="16" max="260" width="9.140625" style="29" hidden="1"/>
    <col min="261" max="261" width="38" style="29" hidden="1"/>
    <col min="262" max="262" width="7.28515625" style="29" hidden="1"/>
    <col min="263" max="264" width="8.28515625" style="29" hidden="1"/>
    <col min="265" max="265" width="22.5703125" style="29" hidden="1"/>
    <col min="266" max="266" width="20.28515625" style="29" hidden="1"/>
    <col min="267" max="267" width="20.5703125" style="29" hidden="1"/>
    <col min="268" max="516" width="9.140625" style="29" hidden="1"/>
    <col min="517" max="517" width="38" style="29" hidden="1"/>
    <col min="518" max="518" width="7.28515625" style="29" hidden="1"/>
    <col min="519" max="520" width="8.28515625" style="29" hidden="1"/>
    <col min="521" max="521" width="22.5703125" style="29" hidden="1"/>
    <col min="522" max="522" width="20.28515625" style="29" hidden="1"/>
    <col min="523" max="523" width="20.5703125" style="29" hidden="1"/>
    <col min="524" max="772" width="9.140625" style="29" hidden="1"/>
    <col min="773" max="773" width="38" style="29" hidden="1"/>
    <col min="774" max="774" width="7.28515625" style="29" hidden="1"/>
    <col min="775" max="776" width="8.28515625" style="29" hidden="1"/>
    <col min="777" max="777" width="22.5703125" style="29" hidden="1"/>
    <col min="778" max="778" width="20.28515625" style="29" hidden="1"/>
    <col min="779" max="779" width="20.5703125" style="29" hidden="1"/>
    <col min="780" max="1028" width="9.140625" style="29" hidden="1"/>
    <col min="1029" max="1029" width="38" style="29" hidden="1"/>
    <col min="1030" max="1030" width="7.28515625" style="29" hidden="1"/>
    <col min="1031" max="1032" width="8.28515625" style="29" hidden="1"/>
    <col min="1033" max="1033" width="22.5703125" style="29" hidden="1"/>
    <col min="1034" max="1034" width="20.28515625" style="29" hidden="1"/>
    <col min="1035" max="1035" width="20.5703125" style="29" hidden="1"/>
    <col min="1036" max="1284" width="9.140625" style="29" hidden="1"/>
    <col min="1285" max="1285" width="38" style="29" hidden="1"/>
    <col min="1286" max="1286" width="7.28515625" style="29" hidden="1"/>
    <col min="1287" max="1288" width="8.28515625" style="29" hidden="1"/>
    <col min="1289" max="1289" width="22.5703125" style="29" hidden="1"/>
    <col min="1290" max="1290" width="20.28515625" style="29" hidden="1"/>
    <col min="1291" max="1291" width="20.5703125" style="29" hidden="1"/>
    <col min="1292" max="1540" width="9.140625" style="29" hidden="1"/>
    <col min="1541" max="1541" width="38" style="29" hidden="1"/>
    <col min="1542" max="1542" width="7.28515625" style="29" hidden="1"/>
    <col min="1543" max="1544" width="8.28515625" style="29" hidden="1"/>
    <col min="1545" max="1545" width="22.5703125" style="29" hidden="1"/>
    <col min="1546" max="1546" width="20.28515625" style="29" hidden="1"/>
    <col min="1547" max="1547" width="20.5703125" style="29" hidden="1"/>
    <col min="1548" max="1796" width="9.140625" style="29" hidden="1"/>
    <col min="1797" max="1797" width="38" style="29" hidden="1"/>
    <col min="1798" max="1798" width="7.28515625" style="29" hidden="1"/>
    <col min="1799" max="1800" width="8.28515625" style="29" hidden="1"/>
    <col min="1801" max="1801" width="22.5703125" style="29" hidden="1"/>
    <col min="1802" max="1802" width="20.28515625" style="29" hidden="1"/>
    <col min="1803" max="1803" width="20.5703125" style="29" hidden="1"/>
    <col min="1804" max="2052" width="9.140625" style="29" hidden="1"/>
    <col min="2053" max="2053" width="38" style="29" hidden="1"/>
    <col min="2054" max="2054" width="7.28515625" style="29" hidden="1"/>
    <col min="2055" max="2056" width="8.28515625" style="29" hidden="1"/>
    <col min="2057" max="2057" width="22.5703125" style="29" hidden="1"/>
    <col min="2058" max="2058" width="20.28515625" style="29" hidden="1"/>
    <col min="2059" max="2059" width="20.5703125" style="29" hidden="1"/>
    <col min="2060" max="2308" width="9.140625" style="29" hidden="1"/>
    <col min="2309" max="2309" width="38" style="29" hidden="1"/>
    <col min="2310" max="2310" width="7.28515625" style="29" hidden="1"/>
    <col min="2311" max="2312" width="8.28515625" style="29" hidden="1"/>
    <col min="2313" max="2313" width="22.5703125" style="29" hidden="1"/>
    <col min="2314" max="2314" width="20.28515625" style="29" hidden="1"/>
    <col min="2315" max="2315" width="20.5703125" style="29" hidden="1"/>
    <col min="2316" max="2564" width="9.140625" style="29" hidden="1"/>
    <col min="2565" max="2565" width="38" style="29" hidden="1"/>
    <col min="2566" max="2566" width="7.28515625" style="29" hidden="1"/>
    <col min="2567" max="2568" width="8.28515625" style="29" hidden="1"/>
    <col min="2569" max="2569" width="22.5703125" style="29" hidden="1"/>
    <col min="2570" max="2570" width="20.28515625" style="29" hidden="1"/>
    <col min="2571" max="2571" width="20.5703125" style="29" hidden="1"/>
    <col min="2572" max="2820" width="9.140625" style="29" hidden="1"/>
    <col min="2821" max="2821" width="38" style="29" hidden="1"/>
    <col min="2822" max="2822" width="7.28515625" style="29" hidden="1"/>
    <col min="2823" max="2824" width="8.28515625" style="29" hidden="1"/>
    <col min="2825" max="2825" width="22.5703125" style="29" hidden="1"/>
    <col min="2826" max="2826" width="20.28515625" style="29" hidden="1"/>
    <col min="2827" max="2827" width="20.5703125" style="29" hidden="1"/>
    <col min="2828" max="3076" width="9.140625" style="29" hidden="1"/>
    <col min="3077" max="3077" width="38" style="29" hidden="1"/>
    <col min="3078" max="3078" width="7.28515625" style="29" hidden="1"/>
    <col min="3079" max="3080" width="8.28515625" style="29" hidden="1"/>
    <col min="3081" max="3081" width="22.5703125" style="29" hidden="1"/>
    <col min="3082" max="3082" width="20.28515625" style="29" hidden="1"/>
    <col min="3083" max="3083" width="20.5703125" style="29" hidden="1"/>
    <col min="3084" max="3332" width="9.140625" style="29" hidden="1"/>
    <col min="3333" max="3333" width="38" style="29" hidden="1"/>
    <col min="3334" max="3334" width="7.28515625" style="29" hidden="1"/>
    <col min="3335" max="3336" width="8.28515625" style="29" hidden="1"/>
    <col min="3337" max="3337" width="22.5703125" style="29" hidden="1"/>
    <col min="3338" max="3338" width="20.28515625" style="29" hidden="1"/>
    <col min="3339" max="3339" width="20.5703125" style="29" hidden="1"/>
    <col min="3340" max="3588" width="9.140625" style="29" hidden="1"/>
    <col min="3589" max="3589" width="38" style="29" hidden="1"/>
    <col min="3590" max="3590" width="7.28515625" style="29" hidden="1"/>
    <col min="3591" max="3592" width="8.28515625" style="29" hidden="1"/>
    <col min="3593" max="3593" width="22.5703125" style="29" hidden="1"/>
    <col min="3594" max="3594" width="20.28515625" style="29" hidden="1"/>
    <col min="3595" max="3595" width="20.5703125" style="29" hidden="1"/>
    <col min="3596" max="3844" width="9.140625" style="29" hidden="1"/>
    <col min="3845" max="3845" width="38" style="29" hidden="1"/>
    <col min="3846" max="3846" width="7.28515625" style="29" hidden="1"/>
    <col min="3847" max="3848" width="8.28515625" style="29" hidden="1"/>
    <col min="3849" max="3849" width="22.5703125" style="29" hidden="1"/>
    <col min="3850" max="3850" width="20.28515625" style="29" hidden="1"/>
    <col min="3851" max="3851" width="20.5703125" style="29" hidden="1"/>
    <col min="3852" max="4100" width="9.140625" style="29" hidden="1"/>
    <col min="4101" max="4101" width="38" style="29" hidden="1"/>
    <col min="4102" max="4102" width="7.28515625" style="29" hidden="1"/>
    <col min="4103" max="4104" width="8.28515625" style="29" hidden="1"/>
    <col min="4105" max="4105" width="22.5703125" style="29" hidden="1"/>
    <col min="4106" max="4106" width="20.28515625" style="29" hidden="1"/>
    <col min="4107" max="4107" width="20.5703125" style="29" hidden="1"/>
    <col min="4108" max="4356" width="9.140625" style="29" hidden="1"/>
    <col min="4357" max="4357" width="38" style="29" hidden="1"/>
    <col min="4358" max="4358" width="7.28515625" style="29" hidden="1"/>
    <col min="4359" max="4360" width="8.28515625" style="29" hidden="1"/>
    <col min="4361" max="4361" width="22.5703125" style="29" hidden="1"/>
    <col min="4362" max="4362" width="20.28515625" style="29" hidden="1"/>
    <col min="4363" max="4363" width="20.5703125" style="29" hidden="1"/>
    <col min="4364" max="4612" width="9.140625" style="29" hidden="1"/>
    <col min="4613" max="4613" width="38" style="29" hidden="1"/>
    <col min="4614" max="4614" width="7.28515625" style="29" hidden="1"/>
    <col min="4615" max="4616" width="8.28515625" style="29" hidden="1"/>
    <col min="4617" max="4617" width="22.5703125" style="29" hidden="1"/>
    <col min="4618" max="4618" width="20.28515625" style="29" hidden="1"/>
    <col min="4619" max="4619" width="20.5703125" style="29" hidden="1"/>
    <col min="4620" max="4868" width="9.140625" style="29" hidden="1"/>
    <col min="4869" max="4869" width="38" style="29" hidden="1"/>
    <col min="4870" max="4870" width="7.28515625" style="29" hidden="1"/>
    <col min="4871" max="4872" width="8.28515625" style="29" hidden="1"/>
    <col min="4873" max="4873" width="22.5703125" style="29" hidden="1"/>
    <col min="4874" max="4874" width="20.28515625" style="29" hidden="1"/>
    <col min="4875" max="4875" width="20.5703125" style="29" hidden="1"/>
    <col min="4876" max="5124" width="9.140625" style="29" hidden="1"/>
    <col min="5125" max="5125" width="38" style="29" hidden="1"/>
    <col min="5126" max="5126" width="7.28515625" style="29" hidden="1"/>
    <col min="5127" max="5128" width="8.28515625" style="29" hidden="1"/>
    <col min="5129" max="5129" width="22.5703125" style="29" hidden="1"/>
    <col min="5130" max="5130" width="20.28515625" style="29" hidden="1"/>
    <col min="5131" max="5131" width="20.5703125" style="29" hidden="1"/>
    <col min="5132" max="5380" width="9.140625" style="29" hidden="1"/>
    <col min="5381" max="5381" width="38" style="29" hidden="1"/>
    <col min="5382" max="5382" width="7.28515625" style="29" hidden="1"/>
    <col min="5383" max="5384" width="8.28515625" style="29" hidden="1"/>
    <col min="5385" max="5385" width="22.5703125" style="29" hidden="1"/>
    <col min="5386" max="5386" width="20.28515625" style="29" hidden="1"/>
    <col min="5387" max="5387" width="20.5703125" style="29" hidden="1"/>
    <col min="5388" max="5636" width="9.140625" style="29" hidden="1"/>
    <col min="5637" max="5637" width="38" style="29" hidden="1"/>
    <col min="5638" max="5638" width="7.28515625" style="29" hidden="1"/>
    <col min="5639" max="5640" width="8.28515625" style="29" hidden="1"/>
    <col min="5641" max="5641" width="22.5703125" style="29" hidden="1"/>
    <col min="5642" max="5642" width="20.28515625" style="29" hidden="1"/>
    <col min="5643" max="5643" width="20.5703125" style="29" hidden="1"/>
    <col min="5644" max="5892" width="9.140625" style="29" hidden="1"/>
    <col min="5893" max="5893" width="38" style="29" hidden="1"/>
    <col min="5894" max="5894" width="7.28515625" style="29" hidden="1"/>
    <col min="5895" max="5896" width="8.28515625" style="29" hidden="1"/>
    <col min="5897" max="5897" width="22.5703125" style="29" hidden="1"/>
    <col min="5898" max="5898" width="20.28515625" style="29" hidden="1"/>
    <col min="5899" max="5899" width="20.5703125" style="29" hidden="1"/>
    <col min="5900" max="6148" width="9.140625" style="29" hidden="1"/>
    <col min="6149" max="6149" width="38" style="29" hidden="1"/>
    <col min="6150" max="6150" width="7.28515625" style="29" hidden="1"/>
    <col min="6151" max="6152" width="8.28515625" style="29" hidden="1"/>
    <col min="6153" max="6153" width="22.5703125" style="29" hidden="1"/>
    <col min="6154" max="6154" width="20.28515625" style="29" hidden="1"/>
    <col min="6155" max="6155" width="20.5703125" style="29" hidden="1"/>
    <col min="6156" max="6404" width="9.140625" style="29" hidden="1"/>
    <col min="6405" max="6405" width="38" style="29" hidden="1"/>
    <col min="6406" max="6406" width="7.28515625" style="29" hidden="1"/>
    <col min="6407" max="6408" width="8.28515625" style="29" hidden="1"/>
    <col min="6409" max="6409" width="22.5703125" style="29" hidden="1"/>
    <col min="6410" max="6410" width="20.28515625" style="29" hidden="1"/>
    <col min="6411" max="6411" width="20.5703125" style="29" hidden="1"/>
    <col min="6412" max="6660" width="9.140625" style="29" hidden="1"/>
    <col min="6661" max="6661" width="38" style="29" hidden="1"/>
    <col min="6662" max="6662" width="7.28515625" style="29" hidden="1"/>
    <col min="6663" max="6664" width="8.28515625" style="29" hidden="1"/>
    <col min="6665" max="6665" width="22.5703125" style="29" hidden="1"/>
    <col min="6666" max="6666" width="20.28515625" style="29" hidden="1"/>
    <col min="6667" max="6667" width="20.5703125" style="29" hidden="1"/>
    <col min="6668" max="6916" width="9.140625" style="29" hidden="1"/>
    <col min="6917" max="6917" width="38" style="29" hidden="1"/>
    <col min="6918" max="6918" width="7.28515625" style="29" hidden="1"/>
    <col min="6919" max="6920" width="8.28515625" style="29" hidden="1"/>
    <col min="6921" max="6921" width="22.5703125" style="29" hidden="1"/>
    <col min="6922" max="6922" width="20.28515625" style="29" hidden="1"/>
    <col min="6923" max="6923" width="20.5703125" style="29" hidden="1"/>
    <col min="6924" max="7172" width="9.140625" style="29" hidden="1"/>
    <col min="7173" max="7173" width="38" style="29" hidden="1"/>
    <col min="7174" max="7174" width="7.28515625" style="29" hidden="1"/>
    <col min="7175" max="7176" width="8.28515625" style="29" hidden="1"/>
    <col min="7177" max="7177" width="22.5703125" style="29" hidden="1"/>
    <col min="7178" max="7178" width="20.28515625" style="29" hidden="1"/>
    <col min="7179" max="7179" width="20.5703125" style="29" hidden="1"/>
    <col min="7180" max="7428" width="9.140625" style="29" hidden="1"/>
    <col min="7429" max="7429" width="38" style="29" hidden="1"/>
    <col min="7430" max="7430" width="7.28515625" style="29" hidden="1"/>
    <col min="7431" max="7432" width="8.28515625" style="29" hidden="1"/>
    <col min="7433" max="7433" width="22.5703125" style="29" hidden="1"/>
    <col min="7434" max="7434" width="20.28515625" style="29" hidden="1"/>
    <col min="7435" max="7435" width="20.5703125" style="29" hidden="1"/>
    <col min="7436" max="7684" width="9.140625" style="29" hidden="1"/>
    <col min="7685" max="7685" width="38" style="29" hidden="1"/>
    <col min="7686" max="7686" width="7.28515625" style="29" hidden="1"/>
    <col min="7687" max="7688" width="8.28515625" style="29" hidden="1"/>
    <col min="7689" max="7689" width="22.5703125" style="29" hidden="1"/>
    <col min="7690" max="7690" width="20.28515625" style="29" hidden="1"/>
    <col min="7691" max="7691" width="20.5703125" style="29" hidden="1"/>
    <col min="7692" max="7940" width="9.140625" style="29" hidden="1"/>
    <col min="7941" max="7941" width="38" style="29" hidden="1"/>
    <col min="7942" max="7942" width="7.28515625" style="29" hidden="1"/>
    <col min="7943" max="7944" width="8.28515625" style="29" hidden="1"/>
    <col min="7945" max="7945" width="22.5703125" style="29" hidden="1"/>
    <col min="7946" max="7946" width="20.28515625" style="29" hidden="1"/>
    <col min="7947" max="7947" width="20.5703125" style="29" hidden="1"/>
    <col min="7948" max="8196" width="9.140625" style="29" hidden="1"/>
    <col min="8197" max="8197" width="38" style="29" hidden="1"/>
    <col min="8198" max="8198" width="7.28515625" style="29" hidden="1"/>
    <col min="8199" max="8200" width="8.28515625" style="29" hidden="1"/>
    <col min="8201" max="8201" width="22.5703125" style="29" hidden="1"/>
    <col min="8202" max="8202" width="20.28515625" style="29" hidden="1"/>
    <col min="8203" max="8203" width="20.5703125" style="29" hidden="1"/>
    <col min="8204" max="8452" width="9.140625" style="29" hidden="1"/>
    <col min="8453" max="8453" width="38" style="29" hidden="1"/>
    <col min="8454" max="8454" width="7.28515625" style="29" hidden="1"/>
    <col min="8455" max="8456" width="8.28515625" style="29" hidden="1"/>
    <col min="8457" max="8457" width="22.5703125" style="29" hidden="1"/>
    <col min="8458" max="8458" width="20.28515625" style="29" hidden="1"/>
    <col min="8459" max="8459" width="20.5703125" style="29" hidden="1"/>
    <col min="8460" max="8708" width="9.140625" style="29" hidden="1"/>
    <col min="8709" max="8709" width="38" style="29" hidden="1"/>
    <col min="8710" max="8710" width="7.28515625" style="29" hidden="1"/>
    <col min="8711" max="8712" width="8.28515625" style="29" hidden="1"/>
    <col min="8713" max="8713" width="22.5703125" style="29" hidden="1"/>
    <col min="8714" max="8714" width="20.28515625" style="29" hidden="1"/>
    <col min="8715" max="8715" width="20.5703125" style="29" hidden="1"/>
    <col min="8716" max="8964" width="9.140625" style="29" hidden="1"/>
    <col min="8965" max="8965" width="38" style="29" hidden="1"/>
    <col min="8966" max="8966" width="7.28515625" style="29" hidden="1"/>
    <col min="8967" max="8968" width="8.28515625" style="29" hidden="1"/>
    <col min="8969" max="8969" width="22.5703125" style="29" hidden="1"/>
    <col min="8970" max="8970" width="20.28515625" style="29" hidden="1"/>
    <col min="8971" max="8971" width="20.5703125" style="29" hidden="1"/>
    <col min="8972" max="9220" width="9.140625" style="29" hidden="1"/>
    <col min="9221" max="9221" width="38" style="29" hidden="1"/>
    <col min="9222" max="9222" width="7.28515625" style="29" hidden="1"/>
    <col min="9223" max="9224" width="8.28515625" style="29" hidden="1"/>
    <col min="9225" max="9225" width="22.5703125" style="29" hidden="1"/>
    <col min="9226" max="9226" width="20.28515625" style="29" hidden="1"/>
    <col min="9227" max="9227" width="20.5703125" style="29" hidden="1"/>
    <col min="9228" max="9476" width="9.140625" style="29" hidden="1"/>
    <col min="9477" max="9477" width="38" style="29" hidden="1"/>
    <col min="9478" max="9478" width="7.28515625" style="29" hidden="1"/>
    <col min="9479" max="9480" width="8.28515625" style="29" hidden="1"/>
    <col min="9481" max="9481" width="22.5703125" style="29" hidden="1"/>
    <col min="9482" max="9482" width="20.28515625" style="29" hidden="1"/>
    <col min="9483" max="9483" width="20.5703125" style="29" hidden="1"/>
    <col min="9484" max="9732" width="9.140625" style="29" hidden="1"/>
    <col min="9733" max="9733" width="38" style="29" hidden="1"/>
    <col min="9734" max="9734" width="7.28515625" style="29" hidden="1"/>
    <col min="9735" max="9736" width="8.28515625" style="29" hidden="1"/>
    <col min="9737" max="9737" width="22.5703125" style="29" hidden="1"/>
    <col min="9738" max="9738" width="20.28515625" style="29" hidden="1"/>
    <col min="9739" max="9739" width="20.5703125" style="29" hidden="1"/>
    <col min="9740" max="9988" width="9.140625" style="29" hidden="1"/>
    <col min="9989" max="9989" width="38" style="29" hidden="1"/>
    <col min="9990" max="9990" width="7.28515625" style="29" hidden="1"/>
    <col min="9991" max="9992" width="8.28515625" style="29" hidden="1"/>
    <col min="9993" max="9993" width="22.5703125" style="29" hidden="1"/>
    <col min="9994" max="9994" width="20.28515625" style="29" hidden="1"/>
    <col min="9995" max="9995" width="20.5703125" style="29" hidden="1"/>
    <col min="9996" max="10244" width="9.140625" style="29" hidden="1"/>
    <col min="10245" max="10245" width="38" style="29" hidden="1"/>
    <col min="10246" max="10246" width="7.28515625" style="29" hidden="1"/>
    <col min="10247" max="10248" width="8.28515625" style="29" hidden="1"/>
    <col min="10249" max="10249" width="22.5703125" style="29" hidden="1"/>
    <col min="10250" max="10250" width="20.28515625" style="29" hidden="1"/>
    <col min="10251" max="10251" width="20.5703125" style="29" hidden="1"/>
    <col min="10252" max="10500" width="9.140625" style="29" hidden="1"/>
    <col min="10501" max="10501" width="38" style="29" hidden="1"/>
    <col min="10502" max="10502" width="7.28515625" style="29" hidden="1"/>
    <col min="10503" max="10504" width="8.28515625" style="29" hidden="1"/>
    <col min="10505" max="10505" width="22.5703125" style="29" hidden="1"/>
    <col min="10506" max="10506" width="20.28515625" style="29" hidden="1"/>
    <col min="10507" max="10507" width="20.5703125" style="29" hidden="1"/>
    <col min="10508" max="10756" width="9.140625" style="29" hidden="1"/>
    <col min="10757" max="10757" width="38" style="29" hidden="1"/>
    <col min="10758" max="10758" width="7.28515625" style="29" hidden="1"/>
    <col min="10759" max="10760" width="8.28515625" style="29" hidden="1"/>
    <col min="10761" max="10761" width="22.5703125" style="29" hidden="1"/>
    <col min="10762" max="10762" width="20.28515625" style="29" hidden="1"/>
    <col min="10763" max="10763" width="20.5703125" style="29" hidden="1"/>
    <col min="10764" max="11012" width="9.140625" style="29" hidden="1"/>
    <col min="11013" max="11013" width="38" style="29" hidden="1"/>
    <col min="11014" max="11014" width="7.28515625" style="29" hidden="1"/>
    <col min="11015" max="11016" width="8.28515625" style="29" hidden="1"/>
    <col min="11017" max="11017" width="22.5703125" style="29" hidden="1"/>
    <col min="11018" max="11018" width="20.28515625" style="29" hidden="1"/>
    <col min="11019" max="11019" width="20.5703125" style="29" hidden="1"/>
    <col min="11020" max="11268" width="9.140625" style="29" hidden="1"/>
    <col min="11269" max="11269" width="38" style="29" hidden="1"/>
    <col min="11270" max="11270" width="7.28515625" style="29" hidden="1"/>
    <col min="11271" max="11272" width="8.28515625" style="29" hidden="1"/>
    <col min="11273" max="11273" width="22.5703125" style="29" hidden="1"/>
    <col min="11274" max="11274" width="20.28515625" style="29" hidden="1"/>
    <col min="11275" max="11275" width="20.5703125" style="29" hidden="1"/>
    <col min="11276" max="11524" width="9.140625" style="29" hidden="1"/>
    <col min="11525" max="11525" width="38" style="29" hidden="1"/>
    <col min="11526" max="11526" width="7.28515625" style="29" hidden="1"/>
    <col min="11527" max="11528" width="8.28515625" style="29" hidden="1"/>
    <col min="11529" max="11529" width="22.5703125" style="29" hidden="1"/>
    <col min="11530" max="11530" width="20.28515625" style="29" hidden="1"/>
    <col min="11531" max="11531" width="20.5703125" style="29" hidden="1"/>
    <col min="11532" max="11780" width="9.140625" style="29" hidden="1"/>
    <col min="11781" max="11781" width="38" style="29" hidden="1"/>
    <col min="11782" max="11782" width="7.28515625" style="29" hidden="1"/>
    <col min="11783" max="11784" width="8.28515625" style="29" hidden="1"/>
    <col min="11785" max="11785" width="22.5703125" style="29" hidden="1"/>
    <col min="11786" max="11786" width="20.28515625" style="29" hidden="1"/>
    <col min="11787" max="11787" width="20.5703125" style="29" hidden="1"/>
    <col min="11788" max="12036" width="9.140625" style="29" hidden="1"/>
    <col min="12037" max="12037" width="38" style="29" hidden="1"/>
    <col min="12038" max="12038" width="7.28515625" style="29" hidden="1"/>
    <col min="12039" max="12040" width="8.28515625" style="29" hidden="1"/>
    <col min="12041" max="12041" width="22.5703125" style="29" hidden="1"/>
    <col min="12042" max="12042" width="20.28515625" style="29" hidden="1"/>
    <col min="12043" max="12043" width="20.5703125" style="29" hidden="1"/>
    <col min="12044" max="12292" width="9.140625" style="29" hidden="1"/>
    <col min="12293" max="12293" width="38" style="29" hidden="1"/>
    <col min="12294" max="12294" width="7.28515625" style="29" hidden="1"/>
    <col min="12295" max="12296" width="8.28515625" style="29" hidden="1"/>
    <col min="12297" max="12297" width="22.5703125" style="29" hidden="1"/>
    <col min="12298" max="12298" width="20.28515625" style="29" hidden="1"/>
    <col min="12299" max="12299" width="20.5703125" style="29" hidden="1"/>
    <col min="12300" max="12548" width="9.140625" style="29" hidden="1"/>
    <col min="12549" max="12549" width="38" style="29" hidden="1"/>
    <col min="12550" max="12550" width="7.28515625" style="29" hidden="1"/>
    <col min="12551" max="12552" width="8.28515625" style="29" hidden="1"/>
    <col min="12553" max="12553" width="22.5703125" style="29" hidden="1"/>
    <col min="12554" max="12554" width="20.28515625" style="29" hidden="1"/>
    <col min="12555" max="12555" width="20.5703125" style="29" hidden="1"/>
    <col min="12556" max="12804" width="9.140625" style="29" hidden="1"/>
    <col min="12805" max="12805" width="38" style="29" hidden="1"/>
    <col min="12806" max="12806" width="7.28515625" style="29" hidden="1"/>
    <col min="12807" max="12808" width="8.28515625" style="29" hidden="1"/>
    <col min="12809" max="12809" width="22.5703125" style="29" hidden="1"/>
    <col min="12810" max="12810" width="20.28515625" style="29" hidden="1"/>
    <col min="12811" max="12811" width="20.5703125" style="29" hidden="1"/>
    <col min="12812" max="13060" width="9.140625" style="29" hidden="1"/>
    <col min="13061" max="13061" width="38" style="29" hidden="1"/>
    <col min="13062" max="13062" width="7.28515625" style="29" hidden="1"/>
    <col min="13063" max="13064" width="8.28515625" style="29" hidden="1"/>
    <col min="13065" max="13065" width="22.5703125" style="29" hidden="1"/>
    <col min="13066" max="13066" width="20.28515625" style="29" hidden="1"/>
    <col min="13067" max="13067" width="20.5703125" style="29" hidden="1"/>
    <col min="13068" max="13316" width="9.140625" style="29" hidden="1"/>
    <col min="13317" max="13317" width="38" style="29" hidden="1"/>
    <col min="13318" max="13318" width="7.28515625" style="29" hidden="1"/>
    <col min="13319" max="13320" width="8.28515625" style="29" hidden="1"/>
    <col min="13321" max="13321" width="22.5703125" style="29" hidden="1"/>
    <col min="13322" max="13322" width="20.28515625" style="29" hidden="1"/>
    <col min="13323" max="13323" width="20.5703125" style="29" hidden="1"/>
    <col min="13324" max="13572" width="9.140625" style="29" hidden="1"/>
    <col min="13573" max="13573" width="38" style="29" hidden="1"/>
    <col min="13574" max="13574" width="7.28515625" style="29" hidden="1"/>
    <col min="13575" max="13576" width="8.28515625" style="29" hidden="1"/>
    <col min="13577" max="13577" width="22.5703125" style="29" hidden="1"/>
    <col min="13578" max="13578" width="20.28515625" style="29" hidden="1"/>
    <col min="13579" max="13579" width="20.5703125" style="29" hidden="1"/>
    <col min="13580" max="13828" width="9.140625" style="29" hidden="1"/>
    <col min="13829" max="13829" width="38" style="29" hidden="1"/>
    <col min="13830" max="13830" width="7.28515625" style="29" hidden="1"/>
    <col min="13831" max="13832" width="8.28515625" style="29" hidden="1"/>
    <col min="13833" max="13833" width="22.5703125" style="29" hidden="1"/>
    <col min="13834" max="13834" width="20.28515625" style="29" hidden="1"/>
    <col min="13835" max="13835" width="20.5703125" style="29" hidden="1"/>
    <col min="13836" max="14084" width="9.140625" style="29" hidden="1"/>
    <col min="14085" max="14085" width="38" style="29" hidden="1"/>
    <col min="14086" max="14086" width="7.28515625" style="29" hidden="1"/>
    <col min="14087" max="14088" width="8.28515625" style="29" hidden="1"/>
    <col min="14089" max="14089" width="22.5703125" style="29" hidden="1"/>
    <col min="14090" max="14090" width="20.28515625" style="29" hidden="1"/>
    <col min="14091" max="14091" width="20.5703125" style="29" hidden="1"/>
    <col min="14092" max="14340" width="9.140625" style="29" hidden="1"/>
    <col min="14341" max="14341" width="38" style="29" hidden="1"/>
    <col min="14342" max="14342" width="7.28515625" style="29" hidden="1"/>
    <col min="14343" max="14344" width="8.28515625" style="29" hidden="1"/>
    <col min="14345" max="14345" width="22.5703125" style="29" hidden="1"/>
    <col min="14346" max="14346" width="20.28515625" style="29" hidden="1"/>
    <col min="14347" max="14347" width="20.5703125" style="29" hidden="1"/>
    <col min="14348" max="14596" width="9.140625" style="29" hidden="1"/>
    <col min="14597" max="14597" width="38" style="29" hidden="1"/>
    <col min="14598" max="14598" width="7.28515625" style="29" hidden="1"/>
    <col min="14599" max="14600" width="8.28515625" style="29" hidden="1"/>
    <col min="14601" max="14601" width="22.5703125" style="29" hidden="1"/>
    <col min="14602" max="14602" width="20.28515625" style="29" hidden="1"/>
    <col min="14603" max="14603" width="20.5703125" style="29" hidden="1"/>
    <col min="14604" max="14852" width="9.140625" style="29" hidden="1"/>
    <col min="14853" max="14853" width="38" style="29" hidden="1"/>
    <col min="14854" max="14854" width="7.28515625" style="29" hidden="1"/>
    <col min="14855" max="14856" width="8.28515625" style="29" hidden="1"/>
    <col min="14857" max="14857" width="22.5703125" style="29" hidden="1"/>
    <col min="14858" max="14858" width="20.28515625" style="29" hidden="1"/>
    <col min="14859" max="14859" width="20.5703125" style="29" hidden="1"/>
    <col min="14860" max="15108" width="9.140625" style="29" hidden="1"/>
    <col min="15109" max="15109" width="38" style="29" hidden="1"/>
    <col min="15110" max="15110" width="7.28515625" style="29" hidden="1"/>
    <col min="15111" max="15112" width="8.28515625" style="29" hidden="1"/>
    <col min="15113" max="15113" width="22.5703125" style="29" hidden="1"/>
    <col min="15114" max="15114" width="20.28515625" style="29" hidden="1"/>
    <col min="15115" max="15115" width="20.5703125" style="29" hidden="1"/>
    <col min="15116" max="15364" width="9.140625" style="29" hidden="1"/>
    <col min="15365" max="15365" width="38" style="29" hidden="1"/>
    <col min="15366" max="15366" width="7.28515625" style="29" hidden="1"/>
    <col min="15367" max="15368" width="8.28515625" style="29" hidden="1"/>
    <col min="15369" max="15369" width="22.5703125" style="29" hidden="1"/>
    <col min="15370" max="15370" width="20.28515625" style="29" hidden="1"/>
    <col min="15371" max="15371" width="20.5703125" style="29" hidden="1"/>
    <col min="15372" max="15620" width="9.140625" style="29" hidden="1"/>
    <col min="15621" max="15621" width="38" style="29" hidden="1"/>
    <col min="15622" max="15622" width="7.28515625" style="29" hidden="1"/>
    <col min="15623" max="15624" width="8.28515625" style="29" hidden="1"/>
    <col min="15625" max="15625" width="22.5703125" style="29" hidden="1"/>
    <col min="15626" max="15626" width="20.28515625" style="29" hidden="1"/>
    <col min="15627" max="15627" width="20.5703125" style="29" hidden="1"/>
    <col min="15628" max="15876" width="9.140625" style="29" hidden="1"/>
    <col min="15877" max="15877" width="38" style="29" hidden="1"/>
    <col min="15878" max="15878" width="7.28515625" style="29" hidden="1"/>
    <col min="15879" max="15880" width="8.28515625" style="29" hidden="1"/>
    <col min="15881" max="15881" width="22.5703125" style="29" hidden="1"/>
    <col min="15882" max="15882" width="20.28515625" style="29" hidden="1"/>
    <col min="15883" max="15883" width="20.5703125" style="29" hidden="1"/>
    <col min="15884" max="16132" width="9.140625" style="29" hidden="1"/>
    <col min="16133" max="16133" width="38" style="29" hidden="1"/>
    <col min="16134" max="16134" width="7.28515625" style="29" hidden="1"/>
    <col min="16135" max="16136" width="8.28515625" style="29" hidden="1"/>
    <col min="16137" max="16137" width="22.5703125" style="29" hidden="1"/>
    <col min="16138" max="16138" width="20.28515625" style="29" hidden="1"/>
    <col min="16139" max="16139" width="20.5703125" style="29" hidden="1"/>
    <col min="16140" max="16384" width="9.140625" style="29" hidden="1"/>
  </cols>
  <sheetData>
    <row r="1" spans="2:14" ht="7.5" customHeight="1"/>
    <row r="2" spans="2:14" ht="30.75" customHeight="1">
      <c r="B2" s="704" t="s">
        <v>409</v>
      </c>
      <c r="C2" s="703"/>
      <c r="D2" s="703"/>
      <c r="E2" s="703"/>
      <c r="F2" s="703"/>
      <c r="G2" s="703"/>
      <c r="H2" s="703"/>
      <c r="I2" s="703"/>
      <c r="J2" s="703"/>
    </row>
    <row r="3" spans="2:14" ht="6.75" customHeight="1" thickBot="1">
      <c r="B3" s="30"/>
      <c r="C3" s="30"/>
      <c r="D3" s="28"/>
      <c r="E3" s="28"/>
      <c r="F3" s="28"/>
      <c r="G3" s="28"/>
      <c r="H3" s="28"/>
      <c r="I3" s="28"/>
      <c r="J3" s="28"/>
      <c r="K3" s="28"/>
    </row>
    <row r="4" spans="2:14" ht="30.75" customHeight="1" thickBot="1">
      <c r="B4" s="520" t="s">
        <v>575</v>
      </c>
      <c r="C4" s="31"/>
      <c r="D4" s="32"/>
      <c r="E4" s="32"/>
      <c r="F4" s="706" t="s">
        <v>452</v>
      </c>
      <c r="G4" s="707"/>
      <c r="H4" s="707"/>
      <c r="I4" s="708"/>
      <c r="J4" s="48">
        <f>SUM(C12,C15,C18,C21,C24,C27,C30,C33,C36)</f>
        <v>27268.429999999997</v>
      </c>
      <c r="K4" s="44"/>
    </row>
    <row r="5" spans="2:14" ht="6.75" customHeight="1">
      <c r="B5" s="31"/>
      <c r="C5" s="31"/>
      <c r="D5" s="32"/>
      <c r="E5" s="32"/>
      <c r="F5" s="32"/>
      <c r="G5" s="32"/>
      <c r="H5" s="32"/>
      <c r="I5" s="45"/>
      <c r="J5" s="45"/>
      <c r="K5" s="44"/>
      <c r="L5" s="44"/>
    </row>
    <row r="6" spans="2:14" ht="33" customHeight="1">
      <c r="B6" s="705" t="s">
        <v>453</v>
      </c>
      <c r="C6" s="705"/>
      <c r="D6" s="705"/>
      <c r="E6" s="705"/>
      <c r="F6" s="705"/>
      <c r="G6" s="705"/>
      <c r="H6" s="705"/>
      <c r="I6" s="705"/>
      <c r="J6" s="705"/>
    </row>
    <row r="7" spans="2:14" ht="7.5" customHeight="1" thickBot="1">
      <c r="B7" s="33"/>
      <c r="C7" s="33"/>
      <c r="D7" s="33"/>
      <c r="E7" s="33"/>
      <c r="F7" s="33"/>
      <c r="G7" s="33"/>
      <c r="H7" s="33"/>
      <c r="I7" s="33"/>
      <c r="J7" s="33"/>
      <c r="K7" s="33"/>
    </row>
    <row r="8" spans="2:14" ht="15.75" customHeight="1" thickBot="1">
      <c r="B8" s="711" t="s">
        <v>39</v>
      </c>
      <c r="C8" s="318"/>
      <c r="D8" s="711" t="s">
        <v>87</v>
      </c>
      <c r="E8" s="711"/>
      <c r="F8" s="318"/>
      <c r="G8" s="500"/>
      <c r="H8" s="500"/>
      <c r="I8" s="760" t="s">
        <v>79</v>
      </c>
      <c r="J8" s="760" t="s">
        <v>80</v>
      </c>
    </row>
    <row r="9" spans="2:14" ht="17.25" customHeight="1">
      <c r="B9" s="712"/>
      <c r="C9" s="709" t="s">
        <v>106</v>
      </c>
      <c r="D9" s="709" t="s">
        <v>88</v>
      </c>
      <c r="E9" s="709" t="s">
        <v>92</v>
      </c>
      <c r="F9" s="709" t="s">
        <v>458</v>
      </c>
      <c r="G9" s="709" t="s">
        <v>457</v>
      </c>
      <c r="H9" s="709" t="s">
        <v>459</v>
      </c>
      <c r="I9" s="703"/>
      <c r="J9" s="703"/>
    </row>
    <row r="10" spans="2:14" ht="25.5" customHeight="1">
      <c r="B10" s="308"/>
      <c r="C10" s="710"/>
      <c r="D10" s="710"/>
      <c r="E10" s="710"/>
      <c r="F10" s="710"/>
      <c r="G10" s="710"/>
      <c r="H10" s="710"/>
      <c r="I10" s="703"/>
      <c r="J10" s="703"/>
    </row>
    <row r="11" spans="2:14" ht="7.5" customHeight="1" thickBot="1"/>
    <row r="12" spans="2:14" ht="15" customHeight="1" thickTop="1" thickBot="1">
      <c r="B12" s="291" t="s">
        <v>376</v>
      </c>
      <c r="C12" s="755">
        <v>3458.33</v>
      </c>
      <c r="D12" s="713">
        <f>'PRODUTIVIDADE A SER INFORMADA'!$D$10</f>
        <v>0</v>
      </c>
      <c r="E12" s="290" t="e">
        <f>C12/D12*G12</f>
        <v>#DIV/0!</v>
      </c>
      <c r="F12" s="119">
        <f>'SERVENTE 44 Horas'!$F$141</f>
        <v>0</v>
      </c>
      <c r="G12" s="513">
        <v>1</v>
      </c>
      <c r="H12" s="512">
        <f>F12*G12</f>
        <v>0</v>
      </c>
      <c r="I12" s="116">
        <f>H12*C12</f>
        <v>0</v>
      </c>
      <c r="J12" s="116">
        <f>I12*12</f>
        <v>0</v>
      </c>
      <c r="L12" s="46"/>
      <c r="M12" s="67"/>
    </row>
    <row r="13" spans="2:14" ht="15" customHeight="1" thickTop="1" thickBot="1">
      <c r="B13" s="291" t="s">
        <v>393</v>
      </c>
      <c r="C13" s="757"/>
      <c r="D13" s="714">
        <f>'PRODUTIVIDADE A SER INFORMADA'!$D$10</f>
        <v>0</v>
      </c>
      <c r="E13" s="290">
        <f>'ENCARREGADO 44 Horas'!$D$141*C12*G13</f>
        <v>0</v>
      </c>
      <c r="F13" s="119">
        <f>'ENCARREGADO 44 Horas'!$F$141</f>
        <v>0</v>
      </c>
      <c r="G13" s="513">
        <v>1</v>
      </c>
      <c r="H13" s="512">
        <f>F13*G13</f>
        <v>0</v>
      </c>
      <c r="I13" s="116">
        <f>H13*C12</f>
        <v>0</v>
      </c>
      <c r="J13" s="116">
        <f>I13*12</f>
        <v>0</v>
      </c>
      <c r="L13" s="46"/>
      <c r="M13" s="67"/>
    </row>
    <row r="14" spans="2:14" ht="6" customHeight="1" thickTop="1" thickBot="1">
      <c r="B14" s="43"/>
      <c r="C14" s="114"/>
      <c r="D14" s="113"/>
      <c r="E14" s="292"/>
      <c r="F14" s="120"/>
      <c r="G14" s="120"/>
      <c r="H14" s="120"/>
      <c r="I14" s="118"/>
      <c r="J14" s="118"/>
    </row>
    <row r="15" spans="2:14" ht="15" customHeight="1" thickTop="1" thickBot="1">
      <c r="B15" s="291" t="s">
        <v>377</v>
      </c>
      <c r="C15" s="755">
        <v>1297.8599999999999</v>
      </c>
      <c r="D15" s="713">
        <f>'PRODUTIVIDADE A SER INFORMADA'!$D$12</f>
        <v>360</v>
      </c>
      <c r="E15" s="290">
        <f>C15/D15*G15</f>
        <v>3.6051666666666664</v>
      </c>
      <c r="F15" s="119">
        <f>'SERVENTE 44 Horas'!$F$144</f>
        <v>0</v>
      </c>
      <c r="G15" s="513">
        <v>1</v>
      </c>
      <c r="H15" s="512">
        <f>F15*G15</f>
        <v>0</v>
      </c>
      <c r="I15" s="116">
        <f>H15*C15</f>
        <v>0</v>
      </c>
      <c r="J15" s="116">
        <f>I15*12</f>
        <v>0</v>
      </c>
      <c r="L15" s="46"/>
      <c r="M15" s="67"/>
      <c r="N15" s="46"/>
    </row>
    <row r="16" spans="2:14" ht="15" customHeight="1" thickTop="1" thickBot="1">
      <c r="B16" s="291" t="s">
        <v>394</v>
      </c>
      <c r="C16" s="757"/>
      <c r="D16" s="714">
        <f>'PRODUTIVIDADE A SER INFORMADA'!$D$12</f>
        <v>360</v>
      </c>
      <c r="E16" s="290">
        <f>'ENCARREGADO 44 Horas'!$D$144*C15*G16</f>
        <v>0.12017222222222221</v>
      </c>
      <c r="F16" s="119">
        <f>'ENCARREGADO 44 Horas'!$F$144</f>
        <v>0</v>
      </c>
      <c r="G16" s="513">
        <v>1</v>
      </c>
      <c r="H16" s="512">
        <f>F16*G16</f>
        <v>0</v>
      </c>
      <c r="I16" s="116">
        <f>H16*C15</f>
        <v>0</v>
      </c>
      <c r="J16" s="116">
        <f>I16*12</f>
        <v>0</v>
      </c>
      <c r="L16" s="46"/>
      <c r="M16" s="67"/>
      <c r="N16" s="46"/>
    </row>
    <row r="17" spans="2:14" ht="6" customHeight="1" thickTop="1" thickBot="1">
      <c r="B17" s="43"/>
      <c r="C17" s="114"/>
      <c r="D17" s="113"/>
      <c r="E17" s="292"/>
      <c r="F17" s="120"/>
      <c r="G17" s="120"/>
      <c r="H17" s="120"/>
      <c r="I17" s="118"/>
      <c r="J17" s="118"/>
    </row>
    <row r="18" spans="2:14" ht="15" customHeight="1" thickTop="1" thickBot="1">
      <c r="B18" s="291" t="s">
        <v>379</v>
      </c>
      <c r="C18" s="768">
        <v>293.13</v>
      </c>
      <c r="D18" s="319">
        <f>'PRODUTIVIDADE A SER INFORMADA'!$D$18</f>
        <v>0</v>
      </c>
      <c r="E18" s="290" t="e">
        <f>C18/D18*G18</f>
        <v>#DIV/0!</v>
      </c>
      <c r="F18" s="119">
        <f>'SERVENTE 44 Horas'!$F$153</f>
        <v>0</v>
      </c>
      <c r="G18" s="513">
        <v>1</v>
      </c>
      <c r="H18" s="512">
        <f>F18*G18</f>
        <v>0</v>
      </c>
      <c r="I18" s="116">
        <f>H18*C18</f>
        <v>0</v>
      </c>
      <c r="J18" s="116">
        <f>I18*12</f>
        <v>0</v>
      </c>
      <c r="L18" s="46"/>
      <c r="M18" s="46"/>
      <c r="N18" s="46"/>
    </row>
    <row r="19" spans="2:14" ht="15" customHeight="1" thickTop="1" thickBot="1">
      <c r="B19" s="291" t="s">
        <v>397</v>
      </c>
      <c r="C19" s="756"/>
      <c r="D19" s="320">
        <f>'PRODUTIVIDADE A SER INFORMADA'!$D$18</f>
        <v>0</v>
      </c>
      <c r="E19" s="290">
        <f>'ENCARREGADO 44 Horas'!$D$153*C18*G19</f>
        <v>0</v>
      </c>
      <c r="F19" s="119">
        <f>'ENCARREGADO 44 Horas'!$F$153</f>
        <v>0</v>
      </c>
      <c r="G19" s="513">
        <v>1</v>
      </c>
      <c r="H19" s="512">
        <f>F19*G19</f>
        <v>0</v>
      </c>
      <c r="I19" s="116">
        <f>H19*C18</f>
        <v>0</v>
      </c>
      <c r="J19" s="116">
        <f>I19*12</f>
        <v>0</v>
      </c>
      <c r="L19" s="46"/>
      <c r="M19" s="46"/>
      <c r="N19" s="46"/>
    </row>
    <row r="20" spans="2:14" ht="6" customHeight="1" thickTop="1" thickBot="1">
      <c r="B20" s="43"/>
      <c r="C20" s="114"/>
      <c r="D20" s="113"/>
      <c r="E20" s="292"/>
      <c r="F20" s="120"/>
      <c r="G20" s="120"/>
      <c r="H20" s="120"/>
      <c r="I20" s="118"/>
      <c r="J20" s="118"/>
    </row>
    <row r="21" spans="2:14" ht="15" customHeight="1" thickTop="1" thickBot="1">
      <c r="B21" s="291" t="s">
        <v>408</v>
      </c>
      <c r="C21" s="755">
        <v>1939.08</v>
      </c>
      <c r="D21" s="713">
        <f>'PRODUTIVIDADE A SER INFORMADA'!$D$22</f>
        <v>0</v>
      </c>
      <c r="E21" s="290">
        <f>'SERVENTE LIMPADOR DE VIDRO'!$D$141*RESUMO_IFF!C21*G21</f>
        <v>0</v>
      </c>
      <c r="F21" s="119">
        <f>'SERVENTE LIMPADOR DE VIDRO'!$F$141</f>
        <v>0</v>
      </c>
      <c r="G21" s="513">
        <v>1</v>
      </c>
      <c r="H21" s="512">
        <f>F21*G21</f>
        <v>0</v>
      </c>
      <c r="I21" s="116">
        <f>H21*C21</f>
        <v>0</v>
      </c>
      <c r="J21" s="116">
        <f>I21*12</f>
        <v>0</v>
      </c>
      <c r="L21" s="46"/>
      <c r="M21" s="67"/>
      <c r="N21" s="46"/>
    </row>
    <row r="22" spans="2:14" ht="15" customHeight="1" thickTop="1" thickBot="1">
      <c r="B22" s="291" t="s">
        <v>399</v>
      </c>
      <c r="C22" s="757"/>
      <c r="D22" s="714">
        <f>'PRODUTIVIDADE A SER INFORMADA'!$D$22</f>
        <v>0</v>
      </c>
      <c r="E22" s="290">
        <f>'ENCARREGADO 44 Horas'!$D$159*C21*G22</f>
        <v>0</v>
      </c>
      <c r="F22" s="119">
        <f>'ENCARREGADO 44 Horas'!$F$159</f>
        <v>0</v>
      </c>
      <c r="G22" s="513">
        <v>1</v>
      </c>
      <c r="H22" s="512">
        <f>F22*G22</f>
        <v>0</v>
      </c>
      <c r="I22" s="116">
        <f>H22*C21</f>
        <v>0</v>
      </c>
      <c r="J22" s="116">
        <f>I22*12</f>
        <v>0</v>
      </c>
      <c r="L22" s="46"/>
      <c r="M22" s="67"/>
      <c r="N22" s="46"/>
    </row>
    <row r="23" spans="2:14" ht="6" customHeight="1" thickTop="1" thickBot="1">
      <c r="B23" s="43"/>
      <c r="C23" s="114"/>
      <c r="D23" s="113"/>
      <c r="E23" s="292"/>
      <c r="F23" s="120"/>
      <c r="G23" s="120"/>
      <c r="H23" s="120"/>
      <c r="I23" s="118"/>
      <c r="J23" s="118"/>
    </row>
    <row r="24" spans="2:14" ht="15" customHeight="1" thickTop="1" thickBot="1">
      <c r="B24" s="291" t="s">
        <v>381</v>
      </c>
      <c r="C24" s="755">
        <v>453.59</v>
      </c>
      <c r="D24" s="713">
        <f>'PRODUTIVIDADE A SER INFORMADA'!$D$10</f>
        <v>0</v>
      </c>
      <c r="E24" s="290" t="e">
        <f>C24/D24*G24</f>
        <v>#DIV/0!</v>
      </c>
      <c r="F24" s="119">
        <f>'SERVENTE 12 X 36 DIURNO'!$F$141</f>
        <v>0</v>
      </c>
      <c r="G24" s="513">
        <v>2</v>
      </c>
      <c r="H24" s="512">
        <f>F24*G24</f>
        <v>0</v>
      </c>
      <c r="I24" s="116">
        <f>H24*C24</f>
        <v>0</v>
      </c>
      <c r="J24" s="116">
        <f>I24*12</f>
        <v>0</v>
      </c>
      <c r="L24" s="46"/>
    </row>
    <row r="25" spans="2:14" ht="15" customHeight="1" thickTop="1" thickBot="1">
      <c r="B25" s="291" t="s">
        <v>400</v>
      </c>
      <c r="C25" s="757"/>
      <c r="D25" s="714">
        <f>'PRODUTIVIDADE A SER INFORMADA'!$D$10</f>
        <v>0</v>
      </c>
      <c r="E25" s="290">
        <f>'ENCARREGADO 12X36 DIURNO'!$D$141*C24*G25</f>
        <v>0</v>
      </c>
      <c r="F25" s="119">
        <f>'ENCARREGADO 12X36 DIURNO'!$F$141</f>
        <v>0</v>
      </c>
      <c r="G25" s="513">
        <v>2</v>
      </c>
      <c r="H25" s="512">
        <f>F25*G25</f>
        <v>0</v>
      </c>
      <c r="I25" s="116">
        <f>H25*C24</f>
        <v>0</v>
      </c>
      <c r="J25" s="116">
        <f>I25*12</f>
        <v>0</v>
      </c>
      <c r="L25" s="46"/>
    </row>
    <row r="26" spans="2:14" ht="6" customHeight="1" thickTop="1" thickBot="1">
      <c r="B26" s="43"/>
      <c r="C26" s="114"/>
      <c r="D26" s="113"/>
      <c r="E26" s="292"/>
      <c r="F26" s="120"/>
      <c r="G26" s="120"/>
      <c r="H26" s="120"/>
      <c r="I26" s="118"/>
      <c r="J26" s="118"/>
    </row>
    <row r="27" spans="2:14" ht="15" customHeight="1" thickTop="1" thickBot="1">
      <c r="B27" s="291" t="s">
        <v>383</v>
      </c>
      <c r="C27" s="755">
        <f>9242.42+194.04+73.33</f>
        <v>9509.7900000000009</v>
      </c>
      <c r="D27" s="713">
        <f>'PRODUTIVIDADE A SER INFORMADA'!$D$12</f>
        <v>360</v>
      </c>
      <c r="E27" s="290">
        <f>C27/D27*G27</f>
        <v>52.832166666666673</v>
      </c>
      <c r="F27" s="119">
        <f>'SERVENTE 12 X 36 DIURNO'!$F$144</f>
        <v>0</v>
      </c>
      <c r="G27" s="513">
        <v>2</v>
      </c>
      <c r="H27" s="512">
        <f>F27*G27</f>
        <v>0</v>
      </c>
      <c r="I27" s="116">
        <f>H27*C27</f>
        <v>0</v>
      </c>
      <c r="J27" s="116">
        <f>I27*12</f>
        <v>0</v>
      </c>
      <c r="L27" s="46"/>
    </row>
    <row r="28" spans="2:14" ht="15" customHeight="1" thickTop="1" thickBot="1">
      <c r="B28" s="291" t="s">
        <v>401</v>
      </c>
      <c r="C28" s="757"/>
      <c r="D28" s="714">
        <f>'PRODUTIVIDADE A SER INFORMADA'!$D$12</f>
        <v>360</v>
      </c>
      <c r="E28" s="290">
        <f>'ENCARREGADO 12X36 DIURNO'!$D$144*C27*G28</f>
        <v>1.7610722222222224</v>
      </c>
      <c r="F28" s="119">
        <f>'ENCARREGADO 12X36 DIURNO'!$F$144</f>
        <v>0</v>
      </c>
      <c r="G28" s="513">
        <v>2</v>
      </c>
      <c r="H28" s="512">
        <f>F28*G28</f>
        <v>0</v>
      </c>
      <c r="I28" s="116">
        <f>H28*C27</f>
        <v>0</v>
      </c>
      <c r="J28" s="116">
        <f>I28*12</f>
        <v>0</v>
      </c>
      <c r="L28" s="46"/>
    </row>
    <row r="29" spans="2:14" ht="6" customHeight="1" thickTop="1" thickBot="1">
      <c r="B29" s="43"/>
      <c r="C29" s="114"/>
      <c r="D29" s="113"/>
      <c r="E29" s="292"/>
      <c r="F29" s="120"/>
      <c r="G29" s="120"/>
      <c r="H29" s="120"/>
      <c r="I29" s="118"/>
      <c r="J29" s="118"/>
    </row>
    <row r="30" spans="2:14" ht="15" customHeight="1" thickTop="1" thickBot="1">
      <c r="B30" s="291" t="s">
        <v>384</v>
      </c>
      <c r="C30" s="755">
        <v>421.35</v>
      </c>
      <c r="D30" s="713">
        <f>'PRODUTIVIDADE A SER INFORMADA'!$D$18</f>
        <v>0</v>
      </c>
      <c r="E30" s="290" t="e">
        <f>C30/D30*G30</f>
        <v>#DIV/0!</v>
      </c>
      <c r="F30" s="119">
        <f>'SERVENTE 12 X 36 DIURNO'!$F$153</f>
        <v>0</v>
      </c>
      <c r="G30" s="513">
        <v>2</v>
      </c>
      <c r="H30" s="512">
        <f>F30*G30</f>
        <v>0</v>
      </c>
      <c r="I30" s="116">
        <f>H30*C30</f>
        <v>0</v>
      </c>
      <c r="J30" s="116">
        <f>I30*12</f>
        <v>0</v>
      </c>
      <c r="L30" s="46"/>
      <c r="M30" s="67"/>
    </row>
    <row r="31" spans="2:14" ht="15" customHeight="1" thickTop="1" thickBot="1">
      <c r="B31" s="291" t="s">
        <v>403</v>
      </c>
      <c r="C31" s="757"/>
      <c r="D31" s="714">
        <f>'PRODUTIVIDADE A SER INFORMADA'!$D$18</f>
        <v>0</v>
      </c>
      <c r="E31" s="290">
        <f>'ENCARREGADO 12X36 DIURNO'!$D$153*C30*G31</f>
        <v>0</v>
      </c>
      <c r="F31" s="119">
        <f>'ENCARREGADO 12X36 DIURNO'!$F$153</f>
        <v>0</v>
      </c>
      <c r="G31" s="513">
        <v>2</v>
      </c>
      <c r="H31" s="512">
        <f>F31*G31</f>
        <v>0</v>
      </c>
      <c r="I31" s="116">
        <f>H31*C30</f>
        <v>0</v>
      </c>
      <c r="J31" s="116">
        <f>I31*12</f>
        <v>0</v>
      </c>
      <c r="L31" s="46"/>
      <c r="M31" s="67"/>
    </row>
    <row r="32" spans="2:14" ht="6" customHeight="1" thickTop="1" thickBot="1">
      <c r="B32" s="43"/>
      <c r="C32" s="114"/>
      <c r="D32" s="113"/>
      <c r="E32" s="292"/>
      <c r="F32" s="120"/>
      <c r="G32" s="120"/>
      <c r="H32" s="120"/>
      <c r="I32" s="118"/>
      <c r="J32" s="118"/>
    </row>
    <row r="33" spans="2:14" ht="15" customHeight="1" thickTop="1" thickBot="1">
      <c r="B33" s="291" t="s">
        <v>385</v>
      </c>
      <c r="C33" s="755">
        <f>9242.42+231.53</f>
        <v>9473.9500000000007</v>
      </c>
      <c r="D33" s="713">
        <f>'PRODUTIVIDADE A SER INFORMADA'!$D$12</f>
        <v>360</v>
      </c>
      <c r="E33" s="290">
        <f>C33/D33*G33</f>
        <v>52.633055555555558</v>
      </c>
      <c r="F33" s="119">
        <f>'SERVENTE 12 X 36 NOTURNO'!$F$144</f>
        <v>0</v>
      </c>
      <c r="G33" s="513">
        <v>2</v>
      </c>
      <c r="H33" s="512">
        <f>F33*G33</f>
        <v>0</v>
      </c>
      <c r="I33" s="116">
        <f>H33*C33</f>
        <v>0</v>
      </c>
      <c r="J33" s="116">
        <f>I33*12</f>
        <v>0</v>
      </c>
      <c r="L33" s="46"/>
      <c r="M33" s="46"/>
      <c r="N33" s="46"/>
    </row>
    <row r="34" spans="2:14" ht="15" customHeight="1" thickTop="1" thickBot="1">
      <c r="B34" s="291" t="s">
        <v>404</v>
      </c>
      <c r="C34" s="757"/>
      <c r="D34" s="714">
        <f>'PRODUTIVIDADE A SER INFORMADA'!$D$12</f>
        <v>360</v>
      </c>
      <c r="E34" s="290">
        <f>'ENCARREGADO 12X36 NOTURNO'!$D$144*C33*G34</f>
        <v>1.7544351851851852</v>
      </c>
      <c r="F34" s="119">
        <f>'ENCARREGADO 12X36 NOTURNO'!$F$144</f>
        <v>0</v>
      </c>
      <c r="G34" s="513">
        <v>2</v>
      </c>
      <c r="H34" s="512">
        <f>F34*G34</f>
        <v>0</v>
      </c>
      <c r="I34" s="116">
        <f>H34*C33</f>
        <v>0</v>
      </c>
      <c r="J34" s="116">
        <f>I34*12</f>
        <v>0</v>
      </c>
      <c r="L34" s="46"/>
      <c r="M34" s="46"/>
      <c r="N34" s="46"/>
    </row>
    <row r="35" spans="2:14" ht="6" customHeight="1" thickTop="1" thickBot="1">
      <c r="B35" s="43"/>
      <c r="C35" s="114"/>
      <c r="D35" s="113"/>
      <c r="E35" s="292"/>
      <c r="F35" s="120"/>
      <c r="G35" s="120"/>
      <c r="H35" s="120"/>
      <c r="I35" s="118"/>
      <c r="J35" s="118"/>
    </row>
    <row r="36" spans="2:14" ht="15" customHeight="1" thickTop="1" thickBot="1">
      <c r="B36" s="291" t="s">
        <v>386</v>
      </c>
      <c r="C36" s="755">
        <v>421.35</v>
      </c>
      <c r="D36" s="713">
        <f>'PRODUTIVIDADE A SER INFORMADA'!$D$18</f>
        <v>0</v>
      </c>
      <c r="E36" s="290" t="e">
        <f>C36/D36*G36</f>
        <v>#DIV/0!</v>
      </c>
      <c r="F36" s="119">
        <f>'SERVENTE 12 X 36 NOTURNO'!$F$153</f>
        <v>0</v>
      </c>
      <c r="G36" s="513">
        <v>2</v>
      </c>
      <c r="H36" s="512">
        <f>F36*G36</f>
        <v>0</v>
      </c>
      <c r="I36" s="116">
        <f>H36*C36</f>
        <v>0</v>
      </c>
      <c r="J36" s="116">
        <f>I36*12</f>
        <v>0</v>
      </c>
      <c r="L36" s="46"/>
      <c r="M36" s="67"/>
    </row>
    <row r="37" spans="2:14" ht="15" customHeight="1" thickTop="1" thickBot="1">
      <c r="B37" s="291" t="s">
        <v>405</v>
      </c>
      <c r="C37" s="757"/>
      <c r="D37" s="714">
        <f>'PRODUTIVIDADE A SER INFORMADA'!$D$18</f>
        <v>0</v>
      </c>
      <c r="E37" s="290">
        <f>'ENCARREGADO 12X36 NOTURNO'!$D$153*C36*G37</f>
        <v>0</v>
      </c>
      <c r="F37" s="119">
        <f>'ENCARREGADO 12X36 NOTURNO'!$F$153</f>
        <v>0</v>
      </c>
      <c r="G37" s="513">
        <v>2</v>
      </c>
      <c r="H37" s="512">
        <f>F37*G37</f>
        <v>0</v>
      </c>
      <c r="I37" s="116">
        <f>H37*C36</f>
        <v>0</v>
      </c>
      <c r="J37" s="116">
        <f>I37*12</f>
        <v>0</v>
      </c>
      <c r="L37" s="46"/>
      <c r="M37" s="67"/>
    </row>
    <row r="38" spans="2:14" ht="7.5" customHeight="1" thickTop="1">
      <c r="B38" s="43"/>
      <c r="C38" s="114"/>
      <c r="D38" s="113"/>
      <c r="E38" s="121"/>
      <c r="F38" s="120"/>
      <c r="G38" s="120"/>
      <c r="H38" s="120"/>
      <c r="I38" s="118"/>
      <c r="J38" s="118"/>
    </row>
    <row r="39" spans="2:14" ht="12.75" customHeight="1">
      <c r="B39" s="703"/>
      <c r="C39" s="703"/>
      <c r="D39" s="703"/>
      <c r="E39" s="703"/>
      <c r="F39" s="703"/>
      <c r="G39" s="703"/>
      <c r="H39" s="703"/>
      <c r="I39" s="703"/>
      <c r="J39" s="763"/>
    </row>
    <row r="40" spans="2:14" ht="7.5" customHeight="1">
      <c r="B40" s="43"/>
      <c r="C40" s="114"/>
      <c r="D40" s="113"/>
      <c r="E40" s="121"/>
      <c r="F40" s="120"/>
      <c r="G40" s="120"/>
      <c r="H40" s="120"/>
      <c r="I40" s="118"/>
      <c r="J40" s="118"/>
    </row>
    <row r="41" spans="2:14" ht="15" customHeight="1">
      <c r="B41" s="112" t="s">
        <v>550</v>
      </c>
      <c r="C41" s="764" t="e">
        <f>ROUND(SUM(E12,E15,E18,E24,E27,E30,E33,E36,E21),0)</f>
        <v>#DIV/0!</v>
      </c>
      <c r="D41" s="765"/>
      <c r="E41" s="766"/>
      <c r="F41" s="767"/>
      <c r="G41" s="703"/>
      <c r="H41" s="703"/>
      <c r="I41" s="703"/>
      <c r="J41" s="703"/>
    </row>
    <row r="42" spans="2:14" ht="7.5" customHeight="1">
      <c r="B42" s="43"/>
      <c r="C42" s="114"/>
      <c r="D42" s="113"/>
      <c r="E42" s="121"/>
      <c r="F42" s="120"/>
      <c r="G42" s="120"/>
      <c r="H42" s="120"/>
      <c r="I42" s="118"/>
      <c r="J42" s="118"/>
    </row>
    <row r="43" spans="2:14" ht="15" customHeight="1">
      <c r="B43" s="112" t="s">
        <v>549</v>
      </c>
      <c r="C43" s="764">
        <f>ROUND(SUM(E13,E16,E19,E22,E25,E28,E31,E34,E37),0)</f>
        <v>4</v>
      </c>
      <c r="D43" s="765"/>
      <c r="E43" s="766"/>
      <c r="F43" s="767"/>
      <c r="G43" s="703"/>
      <c r="H43" s="703"/>
      <c r="I43" s="703"/>
      <c r="J43" s="703"/>
      <c r="L43" s="46"/>
    </row>
    <row r="44" spans="2:14" ht="7.5" customHeight="1" thickBot="1">
      <c r="B44" s="43"/>
      <c r="C44" s="114"/>
      <c r="D44" s="113"/>
      <c r="E44" s="121"/>
      <c r="F44" s="120"/>
      <c r="G44" s="120"/>
      <c r="H44" s="120"/>
      <c r="I44" s="118"/>
      <c r="J44" s="118"/>
    </row>
    <row r="45" spans="2:14" ht="15" customHeight="1" thickTop="1">
      <c r="B45" s="112" t="s">
        <v>553</v>
      </c>
      <c r="C45" s="698">
        <v>2</v>
      </c>
      <c r="D45" s="699"/>
      <c r="E45" s="700"/>
      <c r="F45" s="512" t="s">
        <v>460</v>
      </c>
      <c r="G45" s="761">
        <f>'SERVENTE 44 Horas'!$F$131</f>
        <v>0</v>
      </c>
      <c r="H45" s="762"/>
      <c r="I45" s="116">
        <f>G45*C45</f>
        <v>0</v>
      </c>
      <c r="J45" s="116">
        <f>I45*12</f>
        <v>0</v>
      </c>
      <c r="K45" s="29">
        <f>I45*C45</f>
        <v>0</v>
      </c>
      <c r="L45" s="116">
        <f>K45*12</f>
        <v>0</v>
      </c>
    </row>
    <row r="46" spans="2:14" ht="7.5" customHeight="1" thickBot="1">
      <c r="B46" s="43"/>
      <c r="C46" s="114"/>
      <c r="D46" s="113"/>
      <c r="E46" s="121"/>
      <c r="F46" s="120"/>
      <c r="G46" s="120"/>
      <c r="H46" s="120"/>
      <c r="I46" s="118"/>
      <c r="J46" s="118"/>
    </row>
    <row r="47" spans="2:14" ht="15" customHeight="1" thickTop="1">
      <c r="B47" s="112" t="s">
        <v>554</v>
      </c>
      <c r="C47" s="698">
        <v>4</v>
      </c>
      <c r="D47" s="699"/>
      <c r="E47" s="700"/>
      <c r="F47" s="514" t="s">
        <v>460</v>
      </c>
      <c r="G47" s="761">
        <f>'SERVENTE 12 X 36 DIURNO'!$F$131</f>
        <v>0</v>
      </c>
      <c r="H47" s="762"/>
      <c r="I47" s="116">
        <f>G47*C47</f>
        <v>0</v>
      </c>
      <c r="J47" s="116">
        <f>I47*12</f>
        <v>0</v>
      </c>
      <c r="L47" s="46"/>
    </row>
    <row r="48" spans="2:14" ht="7.5" customHeight="1" thickBot="1">
      <c r="B48" s="43"/>
      <c r="C48" s="114"/>
      <c r="D48" s="113"/>
      <c r="E48" s="121"/>
      <c r="F48" s="120"/>
      <c r="G48" s="120"/>
      <c r="H48" s="120"/>
      <c r="I48" s="118"/>
      <c r="J48" s="118"/>
    </row>
    <row r="49" spans="2:12" ht="15" customHeight="1" thickTop="1">
      <c r="B49" s="112" t="s">
        <v>555</v>
      </c>
      <c r="C49" s="698">
        <v>4</v>
      </c>
      <c r="D49" s="699"/>
      <c r="E49" s="700"/>
      <c r="F49" s="514" t="s">
        <v>460</v>
      </c>
      <c r="G49" s="761">
        <f>'SERVENTE 12 X 36 NOTURNO'!$F$131</f>
        <v>0</v>
      </c>
      <c r="H49" s="762"/>
      <c r="I49" s="116">
        <f>G49*C49</f>
        <v>0</v>
      </c>
      <c r="J49" s="116">
        <f>I49*12</f>
        <v>0</v>
      </c>
      <c r="L49" s="46"/>
    </row>
    <row r="50" spans="2:12" ht="7.5" customHeight="1" thickBot="1">
      <c r="B50" s="43"/>
      <c r="C50" s="114"/>
      <c r="D50" s="113"/>
      <c r="E50" s="121"/>
      <c r="F50" s="120"/>
      <c r="G50" s="120"/>
      <c r="H50" s="120"/>
      <c r="I50" s="118"/>
      <c r="J50" s="118"/>
    </row>
    <row r="51" spans="2:12" ht="15" customHeight="1" thickTop="1">
      <c r="B51" s="112" t="s">
        <v>548</v>
      </c>
      <c r="C51" s="698">
        <v>1</v>
      </c>
      <c r="D51" s="699"/>
      <c r="E51" s="700"/>
      <c r="F51" s="512" t="s">
        <v>460</v>
      </c>
      <c r="G51" s="761">
        <f>'Enfermeiro de Higien. 44 HORAS'!$F$131</f>
        <v>0</v>
      </c>
      <c r="H51" s="762"/>
      <c r="I51" s="116">
        <f>G51*C51</f>
        <v>0</v>
      </c>
      <c r="J51" s="116">
        <f>I51*12</f>
        <v>0</v>
      </c>
    </row>
    <row r="52" spans="2:12" ht="7.5" customHeight="1" thickBot="1">
      <c r="B52" s="43"/>
      <c r="C52" s="114"/>
      <c r="D52" s="113"/>
      <c r="E52" s="121"/>
      <c r="F52" s="120"/>
      <c r="G52" s="120"/>
      <c r="H52" s="120"/>
      <c r="I52" s="118"/>
      <c r="J52" s="118"/>
    </row>
    <row r="53" spans="2:12" ht="28.5" customHeight="1" thickTop="1" thickBot="1">
      <c r="B53" s="703" t="s">
        <v>556</v>
      </c>
      <c r="C53" s="703"/>
      <c r="D53" s="703"/>
      <c r="E53" s="703"/>
      <c r="F53" s="703"/>
      <c r="G53" s="703"/>
      <c r="H53" s="763"/>
      <c r="I53" s="93">
        <f>SUM(I12:I51)</f>
        <v>0</v>
      </c>
      <c r="J53" s="93">
        <f>SUM(J12:J51)</f>
        <v>0</v>
      </c>
      <c r="K53" s="293"/>
    </row>
    <row r="54" spans="2:12" ht="7.5" customHeight="1" thickTop="1" thickBot="1">
      <c r="B54" s="517"/>
      <c r="C54" s="518"/>
      <c r="D54" s="113"/>
      <c r="E54" s="121"/>
      <c r="F54" s="120"/>
      <c r="G54" s="120"/>
      <c r="H54" s="120"/>
      <c r="I54" s="118"/>
      <c r="J54" s="118"/>
    </row>
    <row r="55" spans="2:12" ht="28.5" customHeight="1" thickTop="1" thickBot="1">
      <c r="B55" s="703" t="s">
        <v>90</v>
      </c>
      <c r="C55" s="703"/>
      <c r="D55" s="703"/>
      <c r="E55" s="703"/>
      <c r="F55" s="703"/>
      <c r="G55" s="703"/>
      <c r="H55" s="763"/>
      <c r="I55" s="97">
        <f>J55/12</f>
        <v>0</v>
      </c>
      <c r="J55" s="93">
        <f>'Material de Higiene Pessoal'!$P$11</f>
        <v>0</v>
      </c>
    </row>
    <row r="56" spans="2:12" ht="7.5" customHeight="1" thickTop="1" thickBot="1">
      <c r="B56" s="517"/>
      <c r="C56" s="518"/>
      <c r="D56" s="113"/>
      <c r="E56" s="121"/>
      <c r="F56" s="120"/>
      <c r="G56" s="120"/>
      <c r="H56" s="120"/>
      <c r="I56" s="118"/>
      <c r="J56" s="118"/>
    </row>
    <row r="57" spans="2:12" ht="28.5" customHeight="1" thickTop="1" thickBot="1">
      <c r="B57" s="703" t="s">
        <v>536</v>
      </c>
      <c r="C57" s="703"/>
      <c r="D57" s="703"/>
      <c r="E57" s="703"/>
      <c r="F57" s="703"/>
      <c r="G57" s="703"/>
      <c r="H57" s="763"/>
      <c r="I57" s="97">
        <f>SUM(I53,I55)</f>
        <v>0</v>
      </c>
      <c r="J57" s="97">
        <f>SUM(J53,J55)</f>
        <v>0</v>
      </c>
      <c r="K57" s="95"/>
    </row>
    <row r="58" spans="2:12" ht="7.5" customHeight="1" thickTop="1">
      <c r="J58" s="96"/>
    </row>
    <row r="59" spans="2:12" ht="30.75" hidden="1" customHeight="1">
      <c r="B59" s="751" t="s">
        <v>82</v>
      </c>
      <c r="C59" s="752"/>
      <c r="D59" s="752"/>
      <c r="E59" s="752"/>
      <c r="F59" s="752"/>
      <c r="G59" s="752"/>
      <c r="H59" s="752"/>
      <c r="I59" s="752"/>
      <c r="J59" s="752"/>
    </row>
    <row r="60" spans="2:12" ht="18" hidden="1">
      <c r="B60" s="30"/>
      <c r="C60" s="30"/>
      <c r="D60" s="28"/>
      <c r="E60" s="28"/>
      <c r="F60" s="28"/>
      <c r="G60" s="28"/>
      <c r="H60" s="28"/>
      <c r="I60" s="28"/>
      <c r="J60" s="28"/>
      <c r="K60" s="28"/>
    </row>
    <row r="61" spans="2:12" ht="30.75" hidden="1" customHeight="1" thickBot="1">
      <c r="B61" s="50" t="s">
        <v>91</v>
      </c>
      <c r="C61" s="31"/>
      <c r="D61" s="41"/>
      <c r="E61" s="41"/>
      <c r="F61" s="743" t="s">
        <v>101</v>
      </c>
      <c r="G61" s="744"/>
      <c r="H61" s="744"/>
      <c r="I61" s="745"/>
      <c r="J61" s="52">
        <f>C69+C71+C73+C75+C77</f>
        <v>28841.18</v>
      </c>
      <c r="K61" s="44"/>
    </row>
    <row r="62" spans="2:12" ht="11.25" hidden="1" customHeight="1">
      <c r="B62" s="31"/>
      <c r="C62" s="31"/>
      <c r="D62" s="32"/>
      <c r="E62" s="32"/>
      <c r="F62" s="32"/>
      <c r="G62" s="32"/>
      <c r="H62" s="32"/>
      <c r="I62" s="45"/>
      <c r="J62" s="45"/>
      <c r="K62" s="44"/>
      <c r="L62" s="44"/>
    </row>
    <row r="63" spans="2:12" ht="33" hidden="1" customHeight="1">
      <c r="B63" s="705" t="s">
        <v>96</v>
      </c>
      <c r="C63" s="705"/>
      <c r="D63" s="705"/>
      <c r="E63" s="705"/>
      <c r="F63" s="705"/>
      <c r="G63" s="705"/>
      <c r="H63" s="705"/>
      <c r="I63" s="705"/>
      <c r="J63" s="705"/>
    </row>
    <row r="64" spans="2:12" ht="15" hidden="1">
      <c r="B64" s="33"/>
      <c r="C64" s="33"/>
      <c r="D64" s="33"/>
      <c r="E64" s="33"/>
      <c r="F64" s="33"/>
      <c r="G64" s="33"/>
      <c r="H64" s="33"/>
      <c r="I64" s="33"/>
      <c r="J64" s="33"/>
      <c r="K64" s="33"/>
    </row>
    <row r="65" spans="2:12" ht="15.75" hidden="1" customHeight="1" thickBot="1">
      <c r="B65" s="746" t="s">
        <v>39</v>
      </c>
      <c r="C65" s="315"/>
      <c r="D65" s="746" t="s">
        <v>87</v>
      </c>
      <c r="E65" s="746"/>
      <c r="F65" s="315"/>
      <c r="G65" s="501"/>
      <c r="H65" s="501"/>
      <c r="I65" s="746" t="s">
        <v>79</v>
      </c>
      <c r="J65" s="746" t="s">
        <v>80</v>
      </c>
    </row>
    <row r="66" spans="2:12" ht="17.25" hidden="1" customHeight="1">
      <c r="B66" s="747"/>
      <c r="C66" s="753" t="s">
        <v>106</v>
      </c>
      <c r="D66" s="753" t="s">
        <v>88</v>
      </c>
      <c r="E66" s="753" t="s">
        <v>92</v>
      </c>
      <c r="F66" s="54" t="s">
        <v>81</v>
      </c>
      <c r="G66" s="54"/>
      <c r="H66" s="54"/>
      <c r="I66" s="747"/>
      <c r="J66" s="747"/>
    </row>
    <row r="67" spans="2:12" ht="13.5" hidden="1" customHeight="1">
      <c r="B67" s="316"/>
      <c r="C67" s="754"/>
      <c r="D67" s="754"/>
      <c r="E67" s="754"/>
      <c r="F67" s="317"/>
      <c r="G67" s="504"/>
      <c r="H67" s="504"/>
      <c r="I67" s="316"/>
      <c r="J67" s="316"/>
    </row>
    <row r="69" spans="2:12" ht="15" hidden="1" customHeight="1" thickTop="1">
      <c r="B69" s="134" t="s">
        <v>83</v>
      </c>
      <c r="C69" s="124">
        <f>335.59+3626.56</f>
        <v>3962.15</v>
      </c>
      <c r="D69" s="135"/>
      <c r="E69" s="126"/>
      <c r="F69" s="136"/>
      <c r="G69" s="136"/>
      <c r="H69" s="136"/>
      <c r="I69" s="130"/>
      <c r="J69" s="137"/>
      <c r="L69" s="46"/>
    </row>
    <row r="70" spans="2:12" ht="12.75" hidden="1" customHeight="1">
      <c r="B70" s="138"/>
      <c r="C70" s="114"/>
      <c r="D70" s="36"/>
      <c r="E70" s="113"/>
      <c r="F70" s="37"/>
      <c r="G70" s="37"/>
      <c r="H70" s="37"/>
      <c r="I70" s="131"/>
      <c r="J70" s="118"/>
    </row>
    <row r="71" spans="2:12" ht="15" hidden="1" customHeight="1">
      <c r="B71" s="139" t="s">
        <v>84</v>
      </c>
      <c r="C71" s="125">
        <f>1194.44+12718.76+117.05</f>
        <v>14030.25</v>
      </c>
      <c r="D71" s="122"/>
      <c r="E71" s="127"/>
      <c r="F71" s="123"/>
      <c r="G71" s="123"/>
      <c r="H71" s="123"/>
      <c r="I71" s="132"/>
      <c r="J71" s="140"/>
      <c r="L71" s="46"/>
    </row>
    <row r="72" spans="2:12" ht="12.75" hidden="1" customHeight="1">
      <c r="B72" s="138"/>
      <c r="C72" s="114"/>
      <c r="D72" s="36"/>
      <c r="E72" s="113"/>
      <c r="F72" s="37"/>
      <c r="G72" s="37"/>
      <c r="H72" s="37"/>
      <c r="I72" s="131"/>
      <c r="J72" s="118"/>
    </row>
    <row r="73" spans="2:12" ht="15" hidden="1" customHeight="1">
      <c r="B73" s="139" t="s">
        <v>85</v>
      </c>
      <c r="C73" s="125">
        <v>0</v>
      </c>
      <c r="D73" s="122"/>
      <c r="E73" s="127"/>
      <c r="F73" s="123"/>
      <c r="G73" s="123"/>
      <c r="H73" s="123"/>
      <c r="I73" s="132"/>
      <c r="J73" s="140"/>
      <c r="L73" s="46"/>
    </row>
    <row r="74" spans="2:12" ht="12.75" hidden="1" customHeight="1">
      <c r="B74" s="138"/>
      <c r="C74" s="114"/>
      <c r="D74" s="36"/>
      <c r="E74" s="113"/>
      <c r="F74" s="37"/>
      <c r="G74" s="37"/>
      <c r="H74" s="37"/>
      <c r="I74" s="131"/>
      <c r="J74" s="118"/>
    </row>
    <row r="75" spans="2:12" ht="15" hidden="1" customHeight="1">
      <c r="B75" s="139" t="s">
        <v>110</v>
      </c>
      <c r="C75" s="125">
        <v>10848.78</v>
      </c>
      <c r="D75" s="122"/>
      <c r="E75" s="127"/>
      <c r="F75" s="123"/>
      <c r="G75" s="123"/>
      <c r="H75" s="123"/>
      <c r="I75" s="132"/>
      <c r="J75" s="140"/>
      <c r="L75" s="46"/>
    </row>
    <row r="76" spans="2:12" ht="12.75" hidden="1" customHeight="1">
      <c r="B76" s="138"/>
      <c r="C76" s="114"/>
      <c r="D76" s="36"/>
      <c r="E76" s="113"/>
      <c r="F76" s="37"/>
      <c r="G76" s="37"/>
      <c r="H76" s="37"/>
      <c r="I76" s="131"/>
      <c r="J76" s="118"/>
    </row>
    <row r="77" spans="2:12" ht="15" hidden="1" customHeight="1">
      <c r="B77" s="139" t="s">
        <v>86</v>
      </c>
      <c r="C77" s="125">
        <v>0</v>
      </c>
      <c r="D77" s="122"/>
      <c r="E77" s="127"/>
      <c r="F77" s="123"/>
      <c r="G77" s="123"/>
      <c r="H77" s="123"/>
      <c r="I77" s="132"/>
      <c r="J77" s="140"/>
      <c r="L77" s="46"/>
    </row>
    <row r="78" spans="2:12" ht="12.75" hidden="1" customHeight="1" thickBot="1">
      <c r="B78" s="138"/>
      <c r="C78" s="115"/>
      <c r="D78" s="36"/>
      <c r="E78" s="113"/>
      <c r="F78" s="37"/>
      <c r="G78" s="37"/>
      <c r="H78" s="37"/>
      <c r="I78" s="131"/>
      <c r="J78" s="118"/>
    </row>
    <row r="79" spans="2:12" ht="15" hidden="1" customHeight="1" thickTop="1">
      <c r="B79" s="141" t="s">
        <v>107</v>
      </c>
      <c r="C79" s="748">
        <f>SUM(C69,C71,C73,C75,C77)</f>
        <v>28841.18</v>
      </c>
      <c r="D79" s="122"/>
      <c r="E79" s="127"/>
      <c r="F79" s="123"/>
      <c r="G79" s="123"/>
      <c r="H79" s="123"/>
      <c r="I79" s="132"/>
      <c r="J79" s="140"/>
      <c r="L79" s="46"/>
    </row>
    <row r="80" spans="2:12" ht="12.75" hidden="1" customHeight="1">
      <c r="B80" s="142"/>
      <c r="C80" s="749"/>
      <c r="D80" s="36"/>
      <c r="E80" s="113"/>
      <c r="F80" s="37"/>
      <c r="G80" s="37"/>
      <c r="H80" s="37"/>
      <c r="I80" s="131"/>
      <c r="J80" s="118"/>
    </row>
    <row r="81" spans="2:12" ht="15" hidden="1" customHeight="1">
      <c r="B81" s="141" t="s">
        <v>108</v>
      </c>
      <c r="C81" s="749"/>
      <c r="D81" s="122"/>
      <c r="E81" s="128"/>
      <c r="F81" s="123"/>
      <c r="G81" s="123"/>
      <c r="H81" s="123"/>
      <c r="I81" s="132"/>
      <c r="J81" s="140"/>
    </row>
    <row r="82" spans="2:12" ht="12.75" hidden="1" customHeight="1">
      <c r="B82" s="142"/>
      <c r="C82" s="749"/>
      <c r="D82" s="36"/>
      <c r="E82" s="113"/>
      <c r="F82" s="37"/>
      <c r="G82" s="37"/>
      <c r="H82" s="37"/>
      <c r="I82" s="131"/>
      <c r="J82" s="118"/>
    </row>
    <row r="83" spans="2:12" ht="15" hidden="1" customHeight="1" thickBot="1">
      <c r="B83" s="143" t="s">
        <v>109</v>
      </c>
      <c r="C83" s="750"/>
      <c r="D83" s="144"/>
      <c r="E83" s="129"/>
      <c r="F83" s="145"/>
      <c r="G83" s="145"/>
      <c r="H83" s="145"/>
      <c r="I83" s="146"/>
      <c r="J83" s="147"/>
      <c r="K83" s="189"/>
    </row>
    <row r="84" spans="2:12" ht="9.75" hidden="1" customHeight="1" thickTop="1" thickBot="1">
      <c r="B84" s="42"/>
      <c r="C84" s="47"/>
      <c r="D84" s="36"/>
      <c r="E84" s="36"/>
      <c r="F84" s="37"/>
      <c r="G84" s="37"/>
      <c r="H84" s="37"/>
      <c r="I84" s="133"/>
      <c r="J84" s="38"/>
    </row>
    <row r="85" spans="2:12" ht="28.5" hidden="1" customHeight="1" thickTop="1" thickBot="1">
      <c r="B85" s="741" t="s">
        <v>120</v>
      </c>
      <c r="C85" s="741"/>
      <c r="D85" s="741"/>
      <c r="E85" s="741"/>
      <c r="F85" s="741"/>
      <c r="G85" s="502"/>
      <c r="H85" s="502"/>
      <c r="I85" s="99"/>
      <c r="J85" s="100"/>
    </row>
    <row r="86" spans="2:12" ht="13.5" hidden="1" thickTop="1">
      <c r="I86" s="96"/>
    </row>
    <row r="87" spans="2:12" ht="28.5" hidden="1" customHeight="1" thickTop="1" thickBot="1">
      <c r="B87" s="741" t="s">
        <v>90</v>
      </c>
      <c r="C87" s="741"/>
      <c r="D87" s="741"/>
      <c r="E87" s="741"/>
      <c r="F87" s="742"/>
      <c r="G87" s="503"/>
      <c r="H87" s="503"/>
      <c r="I87" s="99" t="e">
        <f>#REF!</f>
        <v>#REF!</v>
      </c>
      <c r="J87" s="100" t="e">
        <f>#REF!</f>
        <v>#REF!</v>
      </c>
    </row>
    <row r="88" spans="2:12" ht="12.75" hidden="1" customHeight="1" thickTop="1" thickBot="1">
      <c r="I88" s="96"/>
    </row>
    <row r="89" spans="2:12" ht="28.5" hidden="1" customHeight="1" thickTop="1" thickBot="1">
      <c r="B89" s="741" t="s">
        <v>98</v>
      </c>
      <c r="C89" s="741"/>
      <c r="D89" s="741"/>
      <c r="E89" s="741"/>
      <c r="F89" s="742"/>
      <c r="G89" s="503"/>
      <c r="H89" s="503"/>
      <c r="I89" s="99" t="e">
        <f>I85+I87</f>
        <v>#REF!</v>
      </c>
      <c r="J89" s="98" t="e">
        <f>J85+J87</f>
        <v>#REF!</v>
      </c>
    </row>
    <row r="90" spans="2:12" ht="60.75" hidden="1" customHeight="1" thickTop="1">
      <c r="I90" s="96"/>
      <c r="J90" s="96"/>
    </row>
    <row r="91" spans="2:12" ht="30.75" hidden="1" customHeight="1">
      <c r="B91" s="718" t="s">
        <v>82</v>
      </c>
      <c r="C91" s="719"/>
      <c r="D91" s="719"/>
      <c r="E91" s="719"/>
      <c r="F91" s="719"/>
      <c r="G91" s="719"/>
      <c r="H91" s="719"/>
      <c r="I91" s="719"/>
      <c r="J91" s="719"/>
    </row>
    <row r="92" spans="2:12" ht="18" hidden="1">
      <c r="B92" s="30"/>
      <c r="C92" s="30"/>
      <c r="D92" s="28"/>
      <c r="E92" s="28"/>
      <c r="F92" s="28"/>
      <c r="G92" s="28"/>
      <c r="H92" s="28"/>
      <c r="I92" s="28"/>
      <c r="J92" s="28"/>
      <c r="K92" s="28"/>
    </row>
    <row r="93" spans="2:12" ht="30.75" hidden="1" customHeight="1" thickBot="1">
      <c r="B93" s="49" t="s">
        <v>91</v>
      </c>
      <c r="C93" s="31"/>
      <c r="D93" s="32"/>
      <c r="E93" s="32"/>
      <c r="F93" s="731" t="s">
        <v>102</v>
      </c>
      <c r="G93" s="732"/>
      <c r="H93" s="732"/>
      <c r="I93" s="733"/>
      <c r="J93" s="56">
        <f>C101+C103+C105+C107+C109</f>
        <v>49231.61</v>
      </c>
      <c r="K93" s="44"/>
    </row>
    <row r="94" spans="2:12" ht="11.25" hidden="1" customHeight="1">
      <c r="B94" s="31"/>
      <c r="C94" s="31"/>
      <c r="D94" s="32"/>
      <c r="E94" s="32"/>
      <c r="F94" s="32"/>
      <c r="G94" s="32"/>
      <c r="H94" s="32"/>
      <c r="I94" s="45"/>
      <c r="J94" s="45"/>
      <c r="K94" s="44"/>
      <c r="L94" s="44"/>
    </row>
    <row r="95" spans="2:12" ht="33" hidden="1" customHeight="1">
      <c r="B95" s="705" t="s">
        <v>111</v>
      </c>
      <c r="C95" s="705"/>
      <c r="D95" s="705"/>
      <c r="E95" s="705"/>
      <c r="F95" s="705"/>
      <c r="G95" s="705"/>
      <c r="H95" s="705"/>
      <c r="I95" s="705"/>
      <c r="J95" s="705"/>
    </row>
    <row r="96" spans="2:12" ht="15" hidden="1">
      <c r="B96" s="33"/>
      <c r="C96" s="33"/>
      <c r="D96" s="33"/>
      <c r="E96" s="33"/>
      <c r="F96" s="33"/>
      <c r="G96" s="33"/>
      <c r="H96" s="33"/>
      <c r="I96" s="33"/>
      <c r="J96" s="33"/>
      <c r="K96" s="33"/>
    </row>
    <row r="97" spans="2:12" ht="15.75" hidden="1" customHeight="1" thickBot="1">
      <c r="B97" s="737" t="s">
        <v>39</v>
      </c>
      <c r="C97" s="313"/>
      <c r="D97" s="737" t="s">
        <v>87</v>
      </c>
      <c r="E97" s="737"/>
      <c r="F97" s="313"/>
      <c r="G97" s="507"/>
      <c r="H97" s="507"/>
      <c r="I97" s="737" t="s">
        <v>79</v>
      </c>
      <c r="J97" s="737" t="s">
        <v>80</v>
      </c>
    </row>
    <row r="98" spans="2:12" ht="17.25" hidden="1" customHeight="1">
      <c r="B98" s="738"/>
      <c r="C98" s="739" t="s">
        <v>106</v>
      </c>
      <c r="D98" s="739" t="s">
        <v>88</v>
      </c>
      <c r="E98" s="739" t="s">
        <v>92</v>
      </c>
      <c r="F98" s="58" t="s">
        <v>81</v>
      </c>
      <c r="G98" s="58"/>
      <c r="H98" s="58"/>
      <c r="I98" s="738"/>
      <c r="J98" s="738"/>
    </row>
    <row r="99" spans="2:12" ht="13.5" hidden="1" customHeight="1">
      <c r="B99" s="310"/>
      <c r="C99" s="740"/>
      <c r="D99" s="740"/>
      <c r="E99" s="740"/>
      <c r="F99" s="314"/>
      <c r="G99" s="505"/>
      <c r="H99" s="505"/>
      <c r="I99" s="310"/>
      <c r="J99" s="310"/>
    </row>
    <row r="101" spans="2:12" ht="15" hidden="1" customHeight="1" thickTop="1">
      <c r="B101" s="166" t="s">
        <v>83</v>
      </c>
      <c r="C101" s="163">
        <f>1093.85+3634.5</f>
        <v>4728.3500000000004</v>
      </c>
      <c r="D101" s="160"/>
      <c r="E101" s="149"/>
      <c r="F101" s="153"/>
      <c r="G101" s="153"/>
      <c r="H101" s="153"/>
      <c r="I101" s="157"/>
      <c r="J101" s="150"/>
      <c r="L101" s="46"/>
    </row>
    <row r="102" spans="2:12" ht="12.75" hidden="1" customHeight="1">
      <c r="B102" s="167"/>
      <c r="C102" s="164"/>
      <c r="D102" s="113"/>
      <c r="E102" s="36"/>
      <c r="F102" s="154"/>
      <c r="G102" s="154"/>
      <c r="H102" s="154"/>
      <c r="I102" s="131"/>
      <c r="J102" s="118"/>
    </row>
    <row r="103" spans="2:12" ht="15" hidden="1" customHeight="1">
      <c r="B103" s="168" t="s">
        <v>84</v>
      </c>
      <c r="C103" s="165">
        <f>106.15+33897.11</f>
        <v>34003.26</v>
      </c>
      <c r="D103" s="161"/>
      <c r="E103" s="149"/>
      <c r="F103" s="155"/>
      <c r="G103" s="155"/>
      <c r="H103" s="155"/>
      <c r="I103" s="158"/>
      <c r="J103" s="151"/>
      <c r="L103" s="46"/>
    </row>
    <row r="104" spans="2:12" ht="12.75" hidden="1" customHeight="1">
      <c r="B104" s="167"/>
      <c r="C104" s="164"/>
      <c r="D104" s="113"/>
      <c r="E104" s="36"/>
      <c r="F104" s="154"/>
      <c r="G104" s="154"/>
      <c r="H104" s="154"/>
      <c r="I104" s="131"/>
      <c r="J104" s="118"/>
    </row>
    <row r="105" spans="2:12" ht="15" hidden="1" customHeight="1">
      <c r="B105" s="168" t="s">
        <v>85</v>
      </c>
      <c r="C105" s="165">
        <v>0</v>
      </c>
      <c r="D105" s="161"/>
      <c r="E105" s="149"/>
      <c r="F105" s="155"/>
      <c r="G105" s="155"/>
      <c r="H105" s="155"/>
      <c r="I105" s="158"/>
      <c r="J105" s="151"/>
      <c r="L105" s="46"/>
    </row>
    <row r="106" spans="2:12" ht="12.75" hidden="1" customHeight="1">
      <c r="B106" s="167"/>
      <c r="C106" s="164"/>
      <c r="D106" s="113"/>
      <c r="E106" s="36"/>
      <c r="F106" s="154"/>
      <c r="G106" s="154"/>
      <c r="H106" s="154"/>
      <c r="I106" s="131"/>
      <c r="J106" s="118"/>
    </row>
    <row r="107" spans="2:12" ht="15" hidden="1" customHeight="1">
      <c r="B107" s="168" t="s">
        <v>110</v>
      </c>
      <c r="C107" s="165">
        <f>4500+4400</f>
        <v>8900</v>
      </c>
      <c r="D107" s="161"/>
      <c r="E107" s="149"/>
      <c r="F107" s="155"/>
      <c r="G107" s="155"/>
      <c r="H107" s="155"/>
      <c r="I107" s="158"/>
      <c r="J107" s="151"/>
      <c r="L107" s="46"/>
    </row>
    <row r="108" spans="2:12" ht="12.75" hidden="1" customHeight="1">
      <c r="B108" s="167"/>
      <c r="C108" s="164"/>
      <c r="D108" s="113"/>
      <c r="E108" s="36"/>
      <c r="F108" s="154"/>
      <c r="G108" s="154"/>
      <c r="H108" s="154"/>
      <c r="I108" s="131"/>
      <c r="J108" s="118"/>
    </row>
    <row r="109" spans="2:12" ht="15" hidden="1" customHeight="1">
      <c r="B109" s="168" t="s">
        <v>86</v>
      </c>
      <c r="C109" s="165">
        <v>1600</v>
      </c>
      <c r="D109" s="161"/>
      <c r="E109" s="149"/>
      <c r="F109" s="155"/>
      <c r="G109" s="155"/>
      <c r="H109" s="155"/>
      <c r="I109" s="158"/>
      <c r="J109" s="151"/>
      <c r="L109" s="46"/>
    </row>
    <row r="110" spans="2:12" ht="12.75" hidden="1" customHeight="1">
      <c r="B110" s="167"/>
      <c r="C110" s="164"/>
      <c r="D110" s="113"/>
      <c r="E110" s="36"/>
      <c r="F110" s="154"/>
      <c r="G110" s="154"/>
      <c r="H110" s="154"/>
      <c r="I110" s="131"/>
      <c r="J110" s="118"/>
    </row>
    <row r="111" spans="2:12" ht="15" hidden="1" customHeight="1">
      <c r="B111" s="169" t="s">
        <v>107</v>
      </c>
      <c r="C111" s="724">
        <f>SUM(C101,C103,C105,C107,C109)</f>
        <v>49231.61</v>
      </c>
      <c r="D111" s="161"/>
      <c r="E111" s="149"/>
      <c r="F111" s="155"/>
      <c r="G111" s="155"/>
      <c r="H111" s="155"/>
      <c r="I111" s="158"/>
      <c r="J111" s="151"/>
      <c r="L111" s="46"/>
    </row>
    <row r="112" spans="2:12" ht="12.75" hidden="1" customHeight="1">
      <c r="B112" s="170"/>
      <c r="C112" s="724"/>
      <c r="D112" s="113"/>
      <c r="E112" s="36"/>
      <c r="F112" s="154"/>
      <c r="G112" s="154"/>
      <c r="H112" s="154"/>
      <c r="I112" s="131"/>
      <c r="J112" s="118"/>
    </row>
    <row r="113" spans="2:12" ht="15" hidden="1" customHeight="1">
      <c r="B113" s="169" t="s">
        <v>108</v>
      </c>
      <c r="C113" s="724"/>
      <c r="D113" s="161"/>
      <c r="E113" s="148"/>
      <c r="F113" s="155"/>
      <c r="G113" s="155"/>
      <c r="H113" s="155"/>
      <c r="I113" s="158"/>
      <c r="J113" s="151"/>
    </row>
    <row r="114" spans="2:12" ht="12.75" hidden="1" customHeight="1">
      <c r="B114" s="170"/>
      <c r="C114" s="724"/>
      <c r="D114" s="113"/>
      <c r="E114" s="36"/>
      <c r="F114" s="154"/>
      <c r="G114" s="154"/>
      <c r="H114" s="154"/>
      <c r="I114" s="131"/>
      <c r="J114" s="118"/>
    </row>
    <row r="115" spans="2:12" ht="15" hidden="1" customHeight="1" thickBot="1">
      <c r="B115" s="171" t="s">
        <v>109</v>
      </c>
      <c r="C115" s="725"/>
      <c r="D115" s="162"/>
      <c r="E115" s="148"/>
      <c r="F115" s="156"/>
      <c r="G115" s="156"/>
      <c r="H115" s="156"/>
      <c r="I115" s="159"/>
      <c r="J115" s="152"/>
    </row>
    <row r="116" spans="2:12" ht="9.75" hidden="1" customHeight="1" thickTop="1" thickBot="1">
      <c r="B116" s="42"/>
      <c r="C116" s="47"/>
      <c r="D116" s="36"/>
      <c r="E116" s="36"/>
      <c r="F116" s="37"/>
      <c r="G116" s="37"/>
      <c r="H116" s="37"/>
      <c r="I116" s="38"/>
      <c r="J116" s="38"/>
    </row>
    <row r="117" spans="2:12" ht="28.5" hidden="1" customHeight="1" thickTop="1" thickBot="1">
      <c r="B117" s="723" t="s">
        <v>120</v>
      </c>
      <c r="C117" s="723"/>
      <c r="D117" s="723"/>
      <c r="E117" s="723"/>
      <c r="F117" s="723"/>
      <c r="G117" s="506"/>
      <c r="H117" s="506"/>
      <c r="I117" s="101"/>
      <c r="J117" s="102"/>
    </row>
    <row r="119" spans="2:12" ht="28.5" hidden="1" customHeight="1" thickTop="1" thickBot="1">
      <c r="B119" s="723" t="s">
        <v>90</v>
      </c>
      <c r="C119" s="723"/>
      <c r="D119" s="723"/>
      <c r="E119" s="723"/>
      <c r="F119" s="723"/>
      <c r="G119" s="506"/>
      <c r="H119" s="506"/>
      <c r="I119" s="101" t="e">
        <f>#REF!</f>
        <v>#REF!</v>
      </c>
      <c r="J119" s="102" t="e">
        <f>#REF!</f>
        <v>#REF!</v>
      </c>
    </row>
    <row r="120" spans="2:12" ht="12.75" hidden="1" customHeight="1" thickTop="1" thickBot="1"/>
    <row r="121" spans="2:12" ht="28.5" hidden="1" customHeight="1" thickTop="1" thickBot="1">
      <c r="B121" s="723" t="s">
        <v>99</v>
      </c>
      <c r="C121" s="723"/>
      <c r="D121" s="723"/>
      <c r="E121" s="723"/>
      <c r="F121" s="723"/>
      <c r="G121" s="506"/>
      <c r="H121" s="506"/>
      <c r="I121" s="101" t="e">
        <f>I117+I119</f>
        <v>#REF!</v>
      </c>
      <c r="J121" s="102" t="e">
        <f>J117+J119</f>
        <v>#REF!</v>
      </c>
    </row>
    <row r="122" spans="2:12" ht="60.75" hidden="1" customHeight="1" thickTop="1"/>
    <row r="123" spans="2:12" ht="30.75" hidden="1" customHeight="1">
      <c r="B123" s="716" t="s">
        <v>82</v>
      </c>
      <c r="C123" s="717"/>
      <c r="D123" s="717"/>
      <c r="E123" s="717"/>
      <c r="F123" s="717"/>
      <c r="G123" s="717"/>
      <c r="H123" s="717"/>
      <c r="I123" s="717"/>
      <c r="J123" s="717"/>
    </row>
    <row r="124" spans="2:12" ht="18" hidden="1">
      <c r="B124" s="30"/>
      <c r="C124" s="30"/>
      <c r="D124" s="28"/>
      <c r="E124" s="28"/>
      <c r="F124" s="28"/>
      <c r="G124" s="28"/>
      <c r="H124" s="28"/>
      <c r="I124" s="28"/>
      <c r="J124" s="28"/>
      <c r="K124" s="28"/>
    </row>
    <row r="125" spans="2:12" ht="30.75" hidden="1" customHeight="1" thickBot="1">
      <c r="B125" s="61" t="s">
        <v>91</v>
      </c>
      <c r="C125" s="31"/>
      <c r="D125" s="32"/>
      <c r="E125" s="32"/>
      <c r="F125" s="728" t="s">
        <v>103</v>
      </c>
      <c r="G125" s="729"/>
      <c r="H125" s="729"/>
      <c r="I125" s="730"/>
      <c r="J125" s="62">
        <f>C133+C135+C137+C139+C141+C143</f>
        <v>258470.96</v>
      </c>
      <c r="K125" s="44"/>
    </row>
    <row r="126" spans="2:12" ht="11.25" hidden="1" customHeight="1">
      <c r="B126" s="31"/>
      <c r="C126" s="31"/>
      <c r="D126" s="32"/>
      <c r="E126" s="32"/>
      <c r="F126" s="32"/>
      <c r="G126" s="32"/>
      <c r="H126" s="32"/>
      <c r="I126" s="45"/>
      <c r="J126" s="45"/>
      <c r="K126" s="44"/>
      <c r="L126" s="44"/>
    </row>
    <row r="127" spans="2:12" ht="33" hidden="1" customHeight="1">
      <c r="B127" s="705" t="s">
        <v>97</v>
      </c>
      <c r="C127" s="705"/>
      <c r="D127" s="705"/>
      <c r="E127" s="705"/>
      <c r="F127" s="705"/>
      <c r="G127" s="705"/>
      <c r="H127" s="705"/>
      <c r="I127" s="705"/>
      <c r="J127" s="705"/>
    </row>
    <row r="128" spans="2:12" ht="15" hidden="1">
      <c r="B128" s="33"/>
      <c r="C128" s="33"/>
      <c r="D128" s="33"/>
      <c r="E128" s="33"/>
      <c r="F128" s="33"/>
      <c r="G128" s="33"/>
      <c r="H128" s="33"/>
      <c r="I128" s="33"/>
      <c r="J128" s="33"/>
    </row>
    <row r="129" spans="2:12" ht="15.75" hidden="1" customHeight="1" thickBot="1">
      <c r="B129" s="721" t="s">
        <v>39</v>
      </c>
      <c r="C129" s="311"/>
      <c r="D129" s="721" t="s">
        <v>87</v>
      </c>
      <c r="E129" s="721"/>
      <c r="F129" s="311"/>
      <c r="G129" s="510"/>
      <c r="H129" s="510"/>
      <c r="I129" s="721" t="s">
        <v>79</v>
      </c>
      <c r="J129" s="721" t="s">
        <v>80</v>
      </c>
    </row>
    <row r="130" spans="2:12" ht="17.25" hidden="1" customHeight="1">
      <c r="B130" s="722"/>
      <c r="C130" s="726" t="s">
        <v>106</v>
      </c>
      <c r="D130" s="726" t="s">
        <v>88</v>
      </c>
      <c r="E130" s="726" t="s">
        <v>92</v>
      </c>
      <c r="F130" s="64" t="s">
        <v>81</v>
      </c>
      <c r="G130" s="64"/>
      <c r="H130" s="64"/>
      <c r="I130" s="722"/>
      <c r="J130" s="722"/>
    </row>
    <row r="131" spans="2:12" ht="13.5" hidden="1" customHeight="1">
      <c r="B131" s="309"/>
      <c r="C131" s="727"/>
      <c r="D131" s="727"/>
      <c r="E131" s="727"/>
      <c r="F131" s="312"/>
      <c r="G131" s="511"/>
      <c r="H131" s="511"/>
      <c r="I131" s="309"/>
      <c r="J131" s="309"/>
    </row>
    <row r="133" spans="2:12" ht="15" hidden="1" customHeight="1" thickTop="1">
      <c r="B133" s="174" t="s">
        <v>83</v>
      </c>
      <c r="C133" s="175">
        <f>1058.35+91174.43-117.05-1274.78</f>
        <v>90840.95</v>
      </c>
      <c r="D133" s="176"/>
      <c r="E133" s="177"/>
      <c r="F133" s="178"/>
      <c r="G133" s="355"/>
      <c r="H133" s="355"/>
      <c r="I133" s="179"/>
      <c r="J133" s="180"/>
      <c r="K133" s="189"/>
      <c r="L133" s="46"/>
    </row>
    <row r="134" spans="2:12" ht="12.75" hidden="1" customHeight="1">
      <c r="B134" s="43"/>
      <c r="C134" s="114"/>
      <c r="D134" s="36"/>
      <c r="E134" s="117"/>
      <c r="F134" s="172"/>
      <c r="G134" s="120"/>
      <c r="H134" s="120"/>
      <c r="I134" s="118"/>
      <c r="J134" s="131"/>
    </row>
    <row r="135" spans="2:12" ht="15" hidden="1" customHeight="1">
      <c r="B135" s="174" t="s">
        <v>84</v>
      </c>
      <c r="C135" s="182">
        <f>68849.9+12499.94</f>
        <v>81349.84</v>
      </c>
      <c r="D135" s="176"/>
      <c r="E135" s="183"/>
      <c r="F135" s="184"/>
      <c r="G135" s="356"/>
      <c r="H135" s="356"/>
      <c r="I135" s="173"/>
      <c r="J135" s="180"/>
      <c r="K135" s="189"/>
      <c r="L135" s="46"/>
    </row>
    <row r="136" spans="2:12" ht="12.75" hidden="1" customHeight="1">
      <c r="B136" s="43"/>
      <c r="C136" s="114"/>
      <c r="D136" s="36"/>
      <c r="E136" s="117"/>
      <c r="F136" s="172"/>
      <c r="G136" s="120"/>
      <c r="H136" s="120"/>
      <c r="I136" s="118"/>
      <c r="J136" s="131"/>
    </row>
    <row r="137" spans="2:12" ht="15" hidden="1" customHeight="1">
      <c r="B137" s="174" t="s">
        <v>85</v>
      </c>
      <c r="C137" s="182">
        <f>9750.29</f>
        <v>9750.2900000000009</v>
      </c>
      <c r="D137" s="176"/>
      <c r="E137" s="183"/>
      <c r="F137" s="184"/>
      <c r="G137" s="356"/>
      <c r="H137" s="356"/>
      <c r="I137" s="173"/>
      <c r="J137" s="180"/>
      <c r="K137" s="189"/>
      <c r="L137" s="46"/>
    </row>
    <row r="138" spans="2:12" ht="12.75" hidden="1" customHeight="1">
      <c r="B138" s="43"/>
      <c r="C138" s="114"/>
      <c r="D138" s="36"/>
      <c r="E138" s="117"/>
      <c r="F138" s="172"/>
      <c r="G138" s="120"/>
      <c r="H138" s="120"/>
      <c r="I138" s="118"/>
      <c r="J138" s="131"/>
    </row>
    <row r="139" spans="2:12" ht="15" hidden="1" customHeight="1">
      <c r="B139" s="174" t="s">
        <v>110</v>
      </c>
      <c r="C139" s="182">
        <v>1140.98</v>
      </c>
      <c r="D139" s="176"/>
      <c r="E139" s="183"/>
      <c r="F139" s="184"/>
      <c r="G139" s="356"/>
      <c r="H139" s="356"/>
      <c r="I139" s="173"/>
      <c r="J139" s="180"/>
      <c r="L139" s="46"/>
    </row>
    <row r="140" spans="2:12" ht="12.75" hidden="1" customHeight="1">
      <c r="B140" s="43"/>
      <c r="C140" s="114"/>
      <c r="D140" s="36"/>
      <c r="E140" s="117"/>
      <c r="F140" s="172"/>
      <c r="G140" s="120"/>
      <c r="H140" s="120"/>
      <c r="I140" s="118"/>
      <c r="J140" s="131"/>
    </row>
    <row r="141" spans="2:12" ht="15" hidden="1" customHeight="1">
      <c r="B141" s="174" t="s">
        <v>86</v>
      </c>
      <c r="C141" s="182">
        <f>23084.3</f>
        <v>23084.3</v>
      </c>
      <c r="D141" s="176"/>
      <c r="E141" s="183"/>
      <c r="F141" s="184"/>
      <c r="G141" s="356"/>
      <c r="H141" s="356"/>
      <c r="I141" s="173"/>
      <c r="J141" s="180"/>
      <c r="K141" s="189"/>
      <c r="L141" s="46"/>
    </row>
    <row r="142" spans="2:12" ht="12.75" hidden="1" customHeight="1">
      <c r="B142" s="43"/>
      <c r="C142" s="114"/>
      <c r="D142" s="36"/>
      <c r="E142" s="117"/>
      <c r="F142" s="172"/>
      <c r="G142" s="120"/>
      <c r="H142" s="120"/>
      <c r="I142" s="118"/>
      <c r="J142" s="131"/>
    </row>
    <row r="143" spans="2:12" ht="12.75" hidden="1" customHeight="1">
      <c r="B143" s="174" t="s">
        <v>104</v>
      </c>
      <c r="C143" s="182">
        <v>52304.6</v>
      </c>
      <c r="D143" s="176"/>
      <c r="E143" s="183"/>
      <c r="F143" s="184"/>
      <c r="G143" s="356"/>
      <c r="H143" s="356"/>
      <c r="I143" s="173"/>
      <c r="J143" s="180"/>
    </row>
    <row r="144" spans="2:12" ht="12.75" hidden="1" customHeight="1" thickBot="1">
      <c r="B144" s="43"/>
      <c r="C144" s="115"/>
      <c r="D144" s="36"/>
      <c r="E144" s="117"/>
      <c r="F144" s="172"/>
      <c r="G144" s="120"/>
      <c r="H144" s="120"/>
      <c r="I144" s="118"/>
      <c r="J144" s="131"/>
    </row>
    <row r="145" spans="2:12" ht="15" hidden="1" customHeight="1" thickTop="1">
      <c r="B145" s="181" t="s">
        <v>107</v>
      </c>
      <c r="C145" s="734">
        <f>SUM(C133,C135,C137,C139,C141,C143)</f>
        <v>258470.96</v>
      </c>
      <c r="D145" s="176"/>
      <c r="E145" s="183"/>
      <c r="F145" s="184"/>
      <c r="G145" s="356"/>
      <c r="H145" s="356"/>
      <c r="I145" s="173"/>
      <c r="J145" s="180"/>
      <c r="L145" s="46"/>
    </row>
    <row r="146" spans="2:12" ht="12.75" hidden="1" customHeight="1">
      <c r="B146" s="77"/>
      <c r="C146" s="735"/>
      <c r="D146" s="36"/>
      <c r="E146" s="117"/>
      <c r="F146" s="172"/>
      <c r="G146" s="120"/>
      <c r="H146" s="120"/>
      <c r="I146" s="118"/>
      <c r="J146" s="131"/>
    </row>
    <row r="147" spans="2:12" ht="15" hidden="1" customHeight="1">
      <c r="B147" s="181" t="s">
        <v>108</v>
      </c>
      <c r="C147" s="735"/>
      <c r="D147" s="176"/>
      <c r="E147" s="185"/>
      <c r="F147" s="184"/>
      <c r="G147" s="356"/>
      <c r="H147" s="356"/>
      <c r="I147" s="173"/>
      <c r="J147" s="180"/>
    </row>
    <row r="148" spans="2:12" ht="12.75" hidden="1" customHeight="1">
      <c r="B148" s="77"/>
      <c r="C148" s="735"/>
      <c r="D148" s="36"/>
      <c r="E148" s="117"/>
      <c r="F148" s="172"/>
      <c r="G148" s="120"/>
      <c r="H148" s="120"/>
      <c r="I148" s="118"/>
      <c r="J148" s="131"/>
    </row>
    <row r="149" spans="2:12" ht="15" hidden="1" customHeight="1" thickBot="1">
      <c r="B149" s="181" t="s">
        <v>109</v>
      </c>
      <c r="C149" s="736"/>
      <c r="D149" s="176"/>
      <c r="E149" s="188"/>
      <c r="F149" s="187"/>
      <c r="G149" s="357"/>
      <c r="H149" s="357"/>
      <c r="I149" s="186"/>
      <c r="J149" s="180"/>
    </row>
    <row r="150" spans="2:12" ht="9.75" hidden="1" customHeight="1" thickTop="1" thickBot="1">
      <c r="B150" s="42"/>
      <c r="C150" s="47"/>
      <c r="D150" s="36"/>
      <c r="E150" s="36"/>
      <c r="F150" s="37"/>
      <c r="G150" s="37"/>
      <c r="H150" s="37"/>
      <c r="I150" s="38"/>
      <c r="J150" s="38"/>
    </row>
    <row r="151" spans="2:12" ht="28.5" hidden="1" customHeight="1" thickTop="1" thickBot="1">
      <c r="B151" s="720" t="s">
        <v>120</v>
      </c>
      <c r="C151" s="720"/>
      <c r="D151" s="720"/>
      <c r="E151" s="720"/>
      <c r="F151" s="720"/>
      <c r="G151" s="509"/>
      <c r="H151" s="509"/>
      <c r="I151" s="105"/>
      <c r="J151" s="104"/>
      <c r="K151" s="189"/>
    </row>
    <row r="153" spans="2:12" ht="28.5" hidden="1" customHeight="1" thickTop="1" thickBot="1">
      <c r="B153" s="720" t="s">
        <v>90</v>
      </c>
      <c r="C153" s="720"/>
      <c r="D153" s="720"/>
      <c r="E153" s="720"/>
      <c r="F153" s="720"/>
      <c r="G153" s="509"/>
      <c r="H153" s="509"/>
      <c r="I153" s="105" t="e">
        <f>#REF!</f>
        <v>#REF!</v>
      </c>
      <c r="J153" s="104" t="e">
        <f>#REF!</f>
        <v>#REF!</v>
      </c>
    </row>
    <row r="154" spans="2:12" ht="12.75" hidden="1" customHeight="1" thickTop="1" thickBot="1"/>
    <row r="155" spans="2:12" ht="28.5" hidden="1" customHeight="1" thickTop="1" thickBot="1">
      <c r="B155" s="720" t="s">
        <v>100</v>
      </c>
      <c r="C155" s="720"/>
      <c r="D155" s="720"/>
      <c r="E155" s="720"/>
      <c r="F155" s="720"/>
      <c r="G155" s="509"/>
      <c r="H155" s="509"/>
      <c r="I155" s="103" t="e">
        <f>I151+I153</f>
        <v>#REF!</v>
      </c>
      <c r="J155" s="105" t="e">
        <f>J151+J153</f>
        <v>#REF!</v>
      </c>
    </row>
    <row r="156" spans="2:12" ht="63.75" hidden="1" customHeight="1" thickTop="1" thickBot="1"/>
    <row r="157" spans="2:12" ht="31.5" hidden="1" customHeight="1" thickTop="1" thickBot="1">
      <c r="B157" s="715" t="s">
        <v>93</v>
      </c>
      <c r="C157" s="715"/>
      <c r="D157" s="715"/>
      <c r="E157" s="715"/>
      <c r="F157" s="715"/>
      <c r="G157" s="508"/>
      <c r="H157" s="508"/>
      <c r="I157" s="107">
        <f>'Serviços Extras - GLOBAL'!E26</f>
        <v>0</v>
      </c>
      <c r="J157" s="106">
        <f>'Serviços Extras - GLOBAL'!D26</f>
        <v>0</v>
      </c>
    </row>
    <row r="158" spans="2:12" ht="6.75" hidden="1" customHeight="1" thickTop="1"/>
    <row r="159" spans="2:12" hidden="1">
      <c r="D159" s="39"/>
      <c r="E159" s="39"/>
      <c r="F159" s="39"/>
      <c r="G159" s="39"/>
      <c r="H159" s="39"/>
      <c r="I159" s="39"/>
      <c r="J159" s="40"/>
      <c r="K159" s="40"/>
    </row>
    <row r="161" spans="3:11" hidden="1">
      <c r="D161" s="39"/>
      <c r="E161" s="39"/>
      <c r="F161" s="39"/>
      <c r="G161" s="39"/>
      <c r="H161" s="39"/>
      <c r="I161" s="39"/>
      <c r="J161" s="40"/>
      <c r="K161" s="40"/>
    </row>
    <row r="165" spans="3:11" hidden="1">
      <c r="C165" s="189"/>
    </row>
    <row r="170" spans="3:11" hidden="1">
      <c r="J170" s="46"/>
    </row>
    <row r="172" spans="3:11" hidden="1">
      <c r="J172" s="46"/>
    </row>
    <row r="203" spans="9:9" hidden="1">
      <c r="I203" s="46"/>
    </row>
  </sheetData>
  <sheetProtection algorithmName="SHA-512" hashValue="q3Mos9lNYreBH6OWqbpo3BJfbJOcThd701MwaGVbKWaYdiAOIzNF3Q7rhBC83u8hpJuHDiaGgniem7HipnA05Q==" saltValue="futnNjgPuxUzqBCMPR+2ag==" spinCount="100000" sheet="1" objects="1" scenarios="1"/>
  <mergeCells count="89">
    <mergeCell ref="B2:J2"/>
    <mergeCell ref="F4:I4"/>
    <mergeCell ref="B6:J6"/>
    <mergeCell ref="B8:B9"/>
    <mergeCell ref="D8:E8"/>
    <mergeCell ref="C9:C10"/>
    <mergeCell ref="D9:D10"/>
    <mergeCell ref="E9:E10"/>
    <mergeCell ref="F9:F10"/>
    <mergeCell ref="G9:G10"/>
    <mergeCell ref="H9:H10"/>
    <mergeCell ref="I8:I10"/>
    <mergeCell ref="J8:J10"/>
    <mergeCell ref="C15:C16"/>
    <mergeCell ref="D15:D16"/>
    <mergeCell ref="C12:C13"/>
    <mergeCell ref="D12:D13"/>
    <mergeCell ref="C41:E41"/>
    <mergeCell ref="C21:C22"/>
    <mergeCell ref="D21:D22"/>
    <mergeCell ref="C24:C25"/>
    <mergeCell ref="D24:D25"/>
    <mergeCell ref="C18:C19"/>
    <mergeCell ref="F41:J41"/>
    <mergeCell ref="C27:C28"/>
    <mergeCell ref="D27:D28"/>
    <mergeCell ref="C30:C31"/>
    <mergeCell ref="D30:D31"/>
    <mergeCell ref="C33:C34"/>
    <mergeCell ref="D33:D34"/>
    <mergeCell ref="C36:C37"/>
    <mergeCell ref="D36:D37"/>
    <mergeCell ref="B39:J39"/>
    <mergeCell ref="F61:I61"/>
    <mergeCell ref="C43:E43"/>
    <mergeCell ref="F43:J43"/>
    <mergeCell ref="C45:E45"/>
    <mergeCell ref="C51:E51"/>
    <mergeCell ref="B59:J59"/>
    <mergeCell ref="G51:H51"/>
    <mergeCell ref="G45:H45"/>
    <mergeCell ref="B53:H53"/>
    <mergeCell ref="B55:H55"/>
    <mergeCell ref="B57:H57"/>
    <mergeCell ref="C47:E47"/>
    <mergeCell ref="C49:E49"/>
    <mergeCell ref="G47:H47"/>
    <mergeCell ref="G49:H49"/>
    <mergeCell ref="F93:I93"/>
    <mergeCell ref="B63:J63"/>
    <mergeCell ref="B65:B66"/>
    <mergeCell ref="D65:E65"/>
    <mergeCell ref="I65:I66"/>
    <mergeCell ref="J65:J66"/>
    <mergeCell ref="C66:C67"/>
    <mergeCell ref="D66:D67"/>
    <mergeCell ref="E66:E67"/>
    <mergeCell ref="C79:C83"/>
    <mergeCell ref="B85:F85"/>
    <mergeCell ref="B87:F87"/>
    <mergeCell ref="B89:F89"/>
    <mergeCell ref="B91:J91"/>
    <mergeCell ref="B155:F155"/>
    <mergeCell ref="B157:F157"/>
    <mergeCell ref="B127:J127"/>
    <mergeCell ref="B129:B130"/>
    <mergeCell ref="D129:E129"/>
    <mergeCell ref="I129:I130"/>
    <mergeCell ref="J129:J130"/>
    <mergeCell ref="C130:C131"/>
    <mergeCell ref="D130:D131"/>
    <mergeCell ref="E130:E131"/>
    <mergeCell ref="C145:C149"/>
    <mergeCell ref="B151:F151"/>
    <mergeCell ref="B153:F153"/>
    <mergeCell ref="F125:I125"/>
    <mergeCell ref="B95:J95"/>
    <mergeCell ref="B97:B98"/>
    <mergeCell ref="D97:E97"/>
    <mergeCell ref="I97:I98"/>
    <mergeCell ref="J97:J98"/>
    <mergeCell ref="C98:C99"/>
    <mergeCell ref="D98:D99"/>
    <mergeCell ref="E98:E99"/>
    <mergeCell ref="C111:C115"/>
    <mergeCell ref="B117:F117"/>
    <mergeCell ref="B119:F119"/>
    <mergeCell ref="B121:F121"/>
    <mergeCell ref="B123:J123"/>
  </mergeCells>
  <dataValidations disablePrompts="1" count="1">
    <dataValidation type="list" allowBlank="1" showInputMessage="1" showErrorMessage="1" sqref="G33:G34 G12:G13 G18:G19 G21:G22 G24:G25 G27:G28 G30:G31 G15:G16 G36:G37" xr:uid="{3A42ECB9-73AD-48E0-92DB-0EBD43C25897}">
      <mc:AlternateContent xmlns:x12ac="http://schemas.microsoft.com/office/spreadsheetml/2011/1/ac" xmlns:mc="http://schemas.openxmlformats.org/markup-compatibility/2006">
        <mc:Choice Requires="x12ac">
          <x12ac:list>1,"1,5",2</x12ac:list>
        </mc:Choice>
        <mc:Fallback>
          <formula1>"1,1,5,2"</formula1>
        </mc:Fallback>
      </mc:AlternateContent>
    </dataValidation>
  </dataValidations>
  <printOptions horizontalCentered="1"/>
  <pageMargins left="0.25" right="0.25" top="0.75" bottom="0.75" header="0.3" footer="0.3"/>
  <pageSetup paperSize="9" scale="44" fitToWidth="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9204F-F5D6-4364-9B97-787DE4F8ECA4}">
  <sheetPr>
    <tabColor theme="5" tint="0.39997558519241921"/>
    <pageSetUpPr fitToPage="1"/>
  </sheetPr>
  <dimension ref="A1:WVS203"/>
  <sheetViews>
    <sheetView showGridLines="0" showRowColHeaders="0" topLeftCell="A16" zoomScale="90" zoomScaleNormal="90" workbookViewId="0">
      <selection activeCell="B4" sqref="B4"/>
    </sheetView>
  </sheetViews>
  <sheetFormatPr defaultColWidth="0" defaultRowHeight="0" customHeight="1" zeroHeight="1"/>
  <cols>
    <col min="1" max="1" width="1.42578125" style="29" customWidth="1"/>
    <col min="2" max="2" width="111.85546875" style="29" customWidth="1"/>
    <col min="3" max="3" width="21.85546875" style="29" bestFit="1" customWidth="1"/>
    <col min="4" max="4" width="13.85546875" style="29" customWidth="1"/>
    <col min="5" max="5" width="16.5703125" style="29" customWidth="1"/>
    <col min="6" max="6" width="15.5703125" style="29" customWidth="1"/>
    <col min="7" max="7" width="25.28515625" style="29" bestFit="1" customWidth="1"/>
    <col min="8" max="8" width="15.5703125" style="29" customWidth="1"/>
    <col min="9" max="9" width="27.5703125" style="29" customWidth="1"/>
    <col min="10" max="10" width="25.42578125" style="29" customWidth="1"/>
    <col min="11" max="11" width="1.42578125" style="29" customWidth="1"/>
    <col min="12" max="12" width="10.28515625" style="29" hidden="1"/>
    <col min="13" max="13" width="11.28515625" style="29" hidden="1"/>
    <col min="14" max="14" width="15" style="29" hidden="1"/>
    <col min="15" max="15" width="12.85546875" style="29" hidden="1"/>
    <col min="16" max="260" width="9.140625" style="29" hidden="1"/>
    <col min="261" max="261" width="38" style="29" hidden="1"/>
    <col min="262" max="262" width="7.28515625" style="29" hidden="1"/>
    <col min="263" max="264" width="8.28515625" style="29" hidden="1"/>
    <col min="265" max="265" width="22.5703125" style="29" hidden="1"/>
    <col min="266" max="266" width="20.28515625" style="29" hidden="1"/>
    <col min="267" max="267" width="20.5703125" style="29" hidden="1"/>
    <col min="268" max="516" width="9.140625" style="29" hidden="1"/>
    <col min="517" max="517" width="38" style="29" hidden="1"/>
    <col min="518" max="518" width="7.28515625" style="29" hidden="1"/>
    <col min="519" max="520" width="8.28515625" style="29" hidden="1"/>
    <col min="521" max="521" width="22.5703125" style="29" hidden="1"/>
    <col min="522" max="522" width="20.28515625" style="29" hidden="1"/>
    <col min="523" max="523" width="20.5703125" style="29" hidden="1"/>
    <col min="524" max="772" width="9.140625" style="29" hidden="1"/>
    <col min="773" max="773" width="38" style="29" hidden="1"/>
    <col min="774" max="774" width="7.28515625" style="29" hidden="1"/>
    <col min="775" max="776" width="8.28515625" style="29" hidden="1"/>
    <col min="777" max="777" width="22.5703125" style="29" hidden="1"/>
    <col min="778" max="778" width="20.28515625" style="29" hidden="1"/>
    <col min="779" max="779" width="20.5703125" style="29" hidden="1"/>
    <col min="780" max="1028" width="9.140625" style="29" hidden="1"/>
    <col min="1029" max="1029" width="38" style="29" hidden="1"/>
    <col min="1030" max="1030" width="7.28515625" style="29" hidden="1"/>
    <col min="1031" max="1032" width="8.28515625" style="29" hidden="1"/>
    <col min="1033" max="1033" width="22.5703125" style="29" hidden="1"/>
    <col min="1034" max="1034" width="20.28515625" style="29" hidden="1"/>
    <col min="1035" max="1035" width="20.5703125" style="29" hidden="1"/>
    <col min="1036" max="1284" width="9.140625" style="29" hidden="1"/>
    <col min="1285" max="1285" width="38" style="29" hidden="1"/>
    <col min="1286" max="1286" width="7.28515625" style="29" hidden="1"/>
    <col min="1287" max="1288" width="8.28515625" style="29" hidden="1"/>
    <col min="1289" max="1289" width="22.5703125" style="29" hidden="1"/>
    <col min="1290" max="1290" width="20.28515625" style="29" hidden="1"/>
    <col min="1291" max="1291" width="20.5703125" style="29" hidden="1"/>
    <col min="1292" max="1540" width="9.140625" style="29" hidden="1"/>
    <col min="1541" max="1541" width="38" style="29" hidden="1"/>
    <col min="1542" max="1542" width="7.28515625" style="29" hidden="1"/>
    <col min="1543" max="1544" width="8.28515625" style="29" hidden="1"/>
    <col min="1545" max="1545" width="22.5703125" style="29" hidden="1"/>
    <col min="1546" max="1546" width="20.28515625" style="29" hidden="1"/>
    <col min="1547" max="1547" width="20.5703125" style="29" hidden="1"/>
    <col min="1548" max="1796" width="9.140625" style="29" hidden="1"/>
    <col min="1797" max="1797" width="38" style="29" hidden="1"/>
    <col min="1798" max="1798" width="7.28515625" style="29" hidden="1"/>
    <col min="1799" max="1800" width="8.28515625" style="29" hidden="1"/>
    <col min="1801" max="1801" width="22.5703125" style="29" hidden="1"/>
    <col min="1802" max="1802" width="20.28515625" style="29" hidden="1"/>
    <col min="1803" max="1803" width="20.5703125" style="29" hidden="1"/>
    <col min="1804" max="2052" width="9.140625" style="29" hidden="1"/>
    <col min="2053" max="2053" width="38" style="29" hidden="1"/>
    <col min="2054" max="2054" width="7.28515625" style="29" hidden="1"/>
    <col min="2055" max="2056" width="8.28515625" style="29" hidden="1"/>
    <col min="2057" max="2057" width="22.5703125" style="29" hidden="1"/>
    <col min="2058" max="2058" width="20.28515625" style="29" hidden="1"/>
    <col min="2059" max="2059" width="20.5703125" style="29" hidden="1"/>
    <col min="2060" max="2308" width="9.140625" style="29" hidden="1"/>
    <col min="2309" max="2309" width="38" style="29" hidden="1"/>
    <col min="2310" max="2310" width="7.28515625" style="29" hidden="1"/>
    <col min="2311" max="2312" width="8.28515625" style="29" hidden="1"/>
    <col min="2313" max="2313" width="22.5703125" style="29" hidden="1"/>
    <col min="2314" max="2314" width="20.28515625" style="29" hidden="1"/>
    <col min="2315" max="2315" width="20.5703125" style="29" hidden="1"/>
    <col min="2316" max="2564" width="9.140625" style="29" hidden="1"/>
    <col min="2565" max="2565" width="38" style="29" hidden="1"/>
    <col min="2566" max="2566" width="7.28515625" style="29" hidden="1"/>
    <col min="2567" max="2568" width="8.28515625" style="29" hidden="1"/>
    <col min="2569" max="2569" width="22.5703125" style="29" hidden="1"/>
    <col min="2570" max="2570" width="20.28515625" style="29" hidden="1"/>
    <col min="2571" max="2571" width="20.5703125" style="29" hidden="1"/>
    <col min="2572" max="2820" width="9.140625" style="29" hidden="1"/>
    <col min="2821" max="2821" width="38" style="29" hidden="1"/>
    <col min="2822" max="2822" width="7.28515625" style="29" hidden="1"/>
    <col min="2823" max="2824" width="8.28515625" style="29" hidden="1"/>
    <col min="2825" max="2825" width="22.5703125" style="29" hidden="1"/>
    <col min="2826" max="2826" width="20.28515625" style="29" hidden="1"/>
    <col min="2827" max="2827" width="20.5703125" style="29" hidden="1"/>
    <col min="2828" max="3076" width="9.140625" style="29" hidden="1"/>
    <col min="3077" max="3077" width="38" style="29" hidden="1"/>
    <col min="3078" max="3078" width="7.28515625" style="29" hidden="1"/>
    <col min="3079" max="3080" width="8.28515625" style="29" hidden="1"/>
    <col min="3081" max="3081" width="22.5703125" style="29" hidden="1"/>
    <col min="3082" max="3082" width="20.28515625" style="29" hidden="1"/>
    <col min="3083" max="3083" width="20.5703125" style="29" hidden="1"/>
    <col min="3084" max="3332" width="9.140625" style="29" hidden="1"/>
    <col min="3333" max="3333" width="38" style="29" hidden="1"/>
    <col min="3334" max="3334" width="7.28515625" style="29" hidden="1"/>
    <col min="3335" max="3336" width="8.28515625" style="29" hidden="1"/>
    <col min="3337" max="3337" width="22.5703125" style="29" hidden="1"/>
    <col min="3338" max="3338" width="20.28515625" style="29" hidden="1"/>
    <col min="3339" max="3339" width="20.5703125" style="29" hidden="1"/>
    <col min="3340" max="3588" width="9.140625" style="29" hidden="1"/>
    <col min="3589" max="3589" width="38" style="29" hidden="1"/>
    <col min="3590" max="3590" width="7.28515625" style="29" hidden="1"/>
    <col min="3591" max="3592" width="8.28515625" style="29" hidden="1"/>
    <col min="3593" max="3593" width="22.5703125" style="29" hidden="1"/>
    <col min="3594" max="3594" width="20.28515625" style="29" hidden="1"/>
    <col min="3595" max="3595" width="20.5703125" style="29" hidden="1"/>
    <col min="3596" max="3844" width="9.140625" style="29" hidden="1"/>
    <col min="3845" max="3845" width="38" style="29" hidden="1"/>
    <col min="3846" max="3846" width="7.28515625" style="29" hidden="1"/>
    <col min="3847" max="3848" width="8.28515625" style="29" hidden="1"/>
    <col min="3849" max="3849" width="22.5703125" style="29" hidden="1"/>
    <col min="3850" max="3850" width="20.28515625" style="29" hidden="1"/>
    <col min="3851" max="3851" width="20.5703125" style="29" hidden="1"/>
    <col min="3852" max="4100" width="9.140625" style="29" hidden="1"/>
    <col min="4101" max="4101" width="38" style="29" hidden="1"/>
    <col min="4102" max="4102" width="7.28515625" style="29" hidden="1"/>
    <col min="4103" max="4104" width="8.28515625" style="29" hidden="1"/>
    <col min="4105" max="4105" width="22.5703125" style="29" hidden="1"/>
    <col min="4106" max="4106" width="20.28515625" style="29" hidden="1"/>
    <col min="4107" max="4107" width="20.5703125" style="29" hidden="1"/>
    <col min="4108" max="4356" width="9.140625" style="29" hidden="1"/>
    <col min="4357" max="4357" width="38" style="29" hidden="1"/>
    <col min="4358" max="4358" width="7.28515625" style="29" hidden="1"/>
    <col min="4359" max="4360" width="8.28515625" style="29" hidden="1"/>
    <col min="4361" max="4361" width="22.5703125" style="29" hidden="1"/>
    <col min="4362" max="4362" width="20.28515625" style="29" hidden="1"/>
    <col min="4363" max="4363" width="20.5703125" style="29" hidden="1"/>
    <col min="4364" max="4612" width="9.140625" style="29" hidden="1"/>
    <col min="4613" max="4613" width="38" style="29" hidden="1"/>
    <col min="4614" max="4614" width="7.28515625" style="29" hidden="1"/>
    <col min="4615" max="4616" width="8.28515625" style="29" hidden="1"/>
    <col min="4617" max="4617" width="22.5703125" style="29" hidden="1"/>
    <col min="4618" max="4618" width="20.28515625" style="29" hidden="1"/>
    <col min="4619" max="4619" width="20.5703125" style="29" hidden="1"/>
    <col min="4620" max="4868" width="9.140625" style="29" hidden="1"/>
    <col min="4869" max="4869" width="38" style="29" hidden="1"/>
    <col min="4870" max="4870" width="7.28515625" style="29" hidden="1"/>
    <col min="4871" max="4872" width="8.28515625" style="29" hidden="1"/>
    <col min="4873" max="4873" width="22.5703125" style="29" hidden="1"/>
    <col min="4874" max="4874" width="20.28515625" style="29" hidden="1"/>
    <col min="4875" max="4875" width="20.5703125" style="29" hidden="1"/>
    <col min="4876" max="5124" width="9.140625" style="29" hidden="1"/>
    <col min="5125" max="5125" width="38" style="29" hidden="1"/>
    <col min="5126" max="5126" width="7.28515625" style="29" hidden="1"/>
    <col min="5127" max="5128" width="8.28515625" style="29" hidden="1"/>
    <col min="5129" max="5129" width="22.5703125" style="29" hidden="1"/>
    <col min="5130" max="5130" width="20.28515625" style="29" hidden="1"/>
    <col min="5131" max="5131" width="20.5703125" style="29" hidden="1"/>
    <col min="5132" max="5380" width="9.140625" style="29" hidden="1"/>
    <col min="5381" max="5381" width="38" style="29" hidden="1"/>
    <col min="5382" max="5382" width="7.28515625" style="29" hidden="1"/>
    <col min="5383" max="5384" width="8.28515625" style="29" hidden="1"/>
    <col min="5385" max="5385" width="22.5703125" style="29" hidden="1"/>
    <col min="5386" max="5386" width="20.28515625" style="29" hidden="1"/>
    <col min="5387" max="5387" width="20.5703125" style="29" hidden="1"/>
    <col min="5388" max="5636" width="9.140625" style="29" hidden="1"/>
    <col min="5637" max="5637" width="38" style="29" hidden="1"/>
    <col min="5638" max="5638" width="7.28515625" style="29" hidden="1"/>
    <col min="5639" max="5640" width="8.28515625" style="29" hidden="1"/>
    <col min="5641" max="5641" width="22.5703125" style="29" hidden="1"/>
    <col min="5642" max="5642" width="20.28515625" style="29" hidden="1"/>
    <col min="5643" max="5643" width="20.5703125" style="29" hidden="1"/>
    <col min="5644" max="5892" width="9.140625" style="29" hidden="1"/>
    <col min="5893" max="5893" width="38" style="29" hidden="1"/>
    <col min="5894" max="5894" width="7.28515625" style="29" hidden="1"/>
    <col min="5895" max="5896" width="8.28515625" style="29" hidden="1"/>
    <col min="5897" max="5897" width="22.5703125" style="29" hidden="1"/>
    <col min="5898" max="5898" width="20.28515625" style="29" hidden="1"/>
    <col min="5899" max="5899" width="20.5703125" style="29" hidden="1"/>
    <col min="5900" max="6148" width="9.140625" style="29" hidden="1"/>
    <col min="6149" max="6149" width="38" style="29" hidden="1"/>
    <col min="6150" max="6150" width="7.28515625" style="29" hidden="1"/>
    <col min="6151" max="6152" width="8.28515625" style="29" hidden="1"/>
    <col min="6153" max="6153" width="22.5703125" style="29" hidden="1"/>
    <col min="6154" max="6154" width="20.28515625" style="29" hidden="1"/>
    <col min="6155" max="6155" width="20.5703125" style="29" hidden="1"/>
    <col min="6156" max="6404" width="9.140625" style="29" hidden="1"/>
    <col min="6405" max="6405" width="38" style="29" hidden="1"/>
    <col min="6406" max="6406" width="7.28515625" style="29" hidden="1"/>
    <col min="6407" max="6408" width="8.28515625" style="29" hidden="1"/>
    <col min="6409" max="6409" width="22.5703125" style="29" hidden="1"/>
    <col min="6410" max="6410" width="20.28515625" style="29" hidden="1"/>
    <col min="6411" max="6411" width="20.5703125" style="29" hidden="1"/>
    <col min="6412" max="6660" width="9.140625" style="29" hidden="1"/>
    <col min="6661" max="6661" width="38" style="29" hidden="1"/>
    <col min="6662" max="6662" width="7.28515625" style="29" hidden="1"/>
    <col min="6663" max="6664" width="8.28515625" style="29" hidden="1"/>
    <col min="6665" max="6665" width="22.5703125" style="29" hidden="1"/>
    <col min="6666" max="6666" width="20.28515625" style="29" hidden="1"/>
    <col min="6667" max="6667" width="20.5703125" style="29" hidden="1"/>
    <col min="6668" max="6916" width="9.140625" style="29" hidden="1"/>
    <col min="6917" max="6917" width="38" style="29" hidden="1"/>
    <col min="6918" max="6918" width="7.28515625" style="29" hidden="1"/>
    <col min="6919" max="6920" width="8.28515625" style="29" hidden="1"/>
    <col min="6921" max="6921" width="22.5703125" style="29" hidden="1"/>
    <col min="6922" max="6922" width="20.28515625" style="29" hidden="1"/>
    <col min="6923" max="6923" width="20.5703125" style="29" hidden="1"/>
    <col min="6924" max="7172" width="9.140625" style="29" hidden="1"/>
    <col min="7173" max="7173" width="38" style="29" hidden="1"/>
    <col min="7174" max="7174" width="7.28515625" style="29" hidden="1"/>
    <col min="7175" max="7176" width="8.28515625" style="29" hidden="1"/>
    <col min="7177" max="7177" width="22.5703125" style="29" hidden="1"/>
    <col min="7178" max="7178" width="20.28515625" style="29" hidden="1"/>
    <col min="7179" max="7179" width="20.5703125" style="29" hidden="1"/>
    <col min="7180" max="7428" width="9.140625" style="29" hidden="1"/>
    <col min="7429" max="7429" width="38" style="29" hidden="1"/>
    <col min="7430" max="7430" width="7.28515625" style="29" hidden="1"/>
    <col min="7431" max="7432" width="8.28515625" style="29" hidden="1"/>
    <col min="7433" max="7433" width="22.5703125" style="29" hidden="1"/>
    <col min="7434" max="7434" width="20.28515625" style="29" hidden="1"/>
    <col min="7435" max="7435" width="20.5703125" style="29" hidden="1"/>
    <col min="7436" max="7684" width="9.140625" style="29" hidden="1"/>
    <col min="7685" max="7685" width="38" style="29" hidden="1"/>
    <col min="7686" max="7686" width="7.28515625" style="29" hidden="1"/>
    <col min="7687" max="7688" width="8.28515625" style="29" hidden="1"/>
    <col min="7689" max="7689" width="22.5703125" style="29" hidden="1"/>
    <col min="7690" max="7690" width="20.28515625" style="29" hidden="1"/>
    <col min="7691" max="7691" width="20.5703125" style="29" hidden="1"/>
    <col min="7692" max="7940" width="9.140625" style="29" hidden="1"/>
    <col min="7941" max="7941" width="38" style="29" hidden="1"/>
    <col min="7942" max="7942" width="7.28515625" style="29" hidden="1"/>
    <col min="7943" max="7944" width="8.28515625" style="29" hidden="1"/>
    <col min="7945" max="7945" width="22.5703125" style="29" hidden="1"/>
    <col min="7946" max="7946" width="20.28515625" style="29" hidden="1"/>
    <col min="7947" max="7947" width="20.5703125" style="29" hidden="1"/>
    <col min="7948" max="8196" width="9.140625" style="29" hidden="1"/>
    <col min="8197" max="8197" width="38" style="29" hidden="1"/>
    <col min="8198" max="8198" width="7.28515625" style="29" hidden="1"/>
    <col min="8199" max="8200" width="8.28515625" style="29" hidden="1"/>
    <col min="8201" max="8201" width="22.5703125" style="29" hidden="1"/>
    <col min="8202" max="8202" width="20.28515625" style="29" hidden="1"/>
    <col min="8203" max="8203" width="20.5703125" style="29" hidden="1"/>
    <col min="8204" max="8452" width="9.140625" style="29" hidden="1"/>
    <col min="8453" max="8453" width="38" style="29" hidden="1"/>
    <col min="8454" max="8454" width="7.28515625" style="29" hidden="1"/>
    <col min="8455" max="8456" width="8.28515625" style="29" hidden="1"/>
    <col min="8457" max="8457" width="22.5703125" style="29" hidden="1"/>
    <col min="8458" max="8458" width="20.28515625" style="29" hidden="1"/>
    <col min="8459" max="8459" width="20.5703125" style="29" hidden="1"/>
    <col min="8460" max="8708" width="9.140625" style="29" hidden="1"/>
    <col min="8709" max="8709" width="38" style="29" hidden="1"/>
    <col min="8710" max="8710" width="7.28515625" style="29" hidden="1"/>
    <col min="8711" max="8712" width="8.28515625" style="29" hidden="1"/>
    <col min="8713" max="8713" width="22.5703125" style="29" hidden="1"/>
    <col min="8714" max="8714" width="20.28515625" style="29" hidden="1"/>
    <col min="8715" max="8715" width="20.5703125" style="29" hidden="1"/>
    <col min="8716" max="8964" width="9.140625" style="29" hidden="1"/>
    <col min="8965" max="8965" width="38" style="29" hidden="1"/>
    <col min="8966" max="8966" width="7.28515625" style="29" hidden="1"/>
    <col min="8967" max="8968" width="8.28515625" style="29" hidden="1"/>
    <col min="8969" max="8969" width="22.5703125" style="29" hidden="1"/>
    <col min="8970" max="8970" width="20.28515625" style="29" hidden="1"/>
    <col min="8971" max="8971" width="20.5703125" style="29" hidden="1"/>
    <col min="8972" max="9220" width="9.140625" style="29" hidden="1"/>
    <col min="9221" max="9221" width="38" style="29" hidden="1"/>
    <col min="9222" max="9222" width="7.28515625" style="29" hidden="1"/>
    <col min="9223" max="9224" width="8.28515625" style="29" hidden="1"/>
    <col min="9225" max="9225" width="22.5703125" style="29" hidden="1"/>
    <col min="9226" max="9226" width="20.28515625" style="29" hidden="1"/>
    <col min="9227" max="9227" width="20.5703125" style="29" hidden="1"/>
    <col min="9228" max="9476" width="9.140625" style="29" hidden="1"/>
    <col min="9477" max="9477" width="38" style="29" hidden="1"/>
    <col min="9478" max="9478" width="7.28515625" style="29" hidden="1"/>
    <col min="9479" max="9480" width="8.28515625" style="29" hidden="1"/>
    <col min="9481" max="9481" width="22.5703125" style="29" hidden="1"/>
    <col min="9482" max="9482" width="20.28515625" style="29" hidden="1"/>
    <col min="9483" max="9483" width="20.5703125" style="29" hidden="1"/>
    <col min="9484" max="9732" width="9.140625" style="29" hidden="1"/>
    <col min="9733" max="9733" width="38" style="29" hidden="1"/>
    <col min="9734" max="9734" width="7.28515625" style="29" hidden="1"/>
    <col min="9735" max="9736" width="8.28515625" style="29" hidden="1"/>
    <col min="9737" max="9737" width="22.5703125" style="29" hidden="1"/>
    <col min="9738" max="9738" width="20.28515625" style="29" hidden="1"/>
    <col min="9739" max="9739" width="20.5703125" style="29" hidden="1"/>
    <col min="9740" max="9988" width="9.140625" style="29" hidden="1"/>
    <col min="9989" max="9989" width="38" style="29" hidden="1"/>
    <col min="9990" max="9990" width="7.28515625" style="29" hidden="1"/>
    <col min="9991" max="9992" width="8.28515625" style="29" hidden="1"/>
    <col min="9993" max="9993" width="22.5703125" style="29" hidden="1"/>
    <col min="9994" max="9994" width="20.28515625" style="29" hidden="1"/>
    <col min="9995" max="9995" width="20.5703125" style="29" hidden="1"/>
    <col min="9996" max="10244" width="9.140625" style="29" hidden="1"/>
    <col min="10245" max="10245" width="38" style="29" hidden="1"/>
    <col min="10246" max="10246" width="7.28515625" style="29" hidden="1"/>
    <col min="10247" max="10248" width="8.28515625" style="29" hidden="1"/>
    <col min="10249" max="10249" width="22.5703125" style="29" hidden="1"/>
    <col min="10250" max="10250" width="20.28515625" style="29" hidden="1"/>
    <col min="10251" max="10251" width="20.5703125" style="29" hidden="1"/>
    <col min="10252" max="10500" width="9.140625" style="29" hidden="1"/>
    <col min="10501" max="10501" width="38" style="29" hidden="1"/>
    <col min="10502" max="10502" width="7.28515625" style="29" hidden="1"/>
    <col min="10503" max="10504" width="8.28515625" style="29" hidden="1"/>
    <col min="10505" max="10505" width="22.5703125" style="29" hidden="1"/>
    <col min="10506" max="10506" width="20.28515625" style="29" hidden="1"/>
    <col min="10507" max="10507" width="20.5703125" style="29" hidden="1"/>
    <col min="10508" max="10756" width="9.140625" style="29" hidden="1"/>
    <col min="10757" max="10757" width="38" style="29" hidden="1"/>
    <col min="10758" max="10758" width="7.28515625" style="29" hidden="1"/>
    <col min="10759" max="10760" width="8.28515625" style="29" hidden="1"/>
    <col min="10761" max="10761" width="22.5703125" style="29" hidden="1"/>
    <col min="10762" max="10762" width="20.28515625" style="29" hidden="1"/>
    <col min="10763" max="10763" width="20.5703125" style="29" hidden="1"/>
    <col min="10764" max="11012" width="9.140625" style="29" hidden="1"/>
    <col min="11013" max="11013" width="38" style="29" hidden="1"/>
    <col min="11014" max="11014" width="7.28515625" style="29" hidden="1"/>
    <col min="11015" max="11016" width="8.28515625" style="29" hidden="1"/>
    <col min="11017" max="11017" width="22.5703125" style="29" hidden="1"/>
    <col min="11018" max="11018" width="20.28515625" style="29" hidden="1"/>
    <col min="11019" max="11019" width="20.5703125" style="29" hidden="1"/>
    <col min="11020" max="11268" width="9.140625" style="29" hidden="1"/>
    <col min="11269" max="11269" width="38" style="29" hidden="1"/>
    <col min="11270" max="11270" width="7.28515625" style="29" hidden="1"/>
    <col min="11271" max="11272" width="8.28515625" style="29" hidden="1"/>
    <col min="11273" max="11273" width="22.5703125" style="29" hidden="1"/>
    <col min="11274" max="11274" width="20.28515625" style="29" hidden="1"/>
    <col min="11275" max="11275" width="20.5703125" style="29" hidden="1"/>
    <col min="11276" max="11524" width="9.140625" style="29" hidden="1"/>
    <col min="11525" max="11525" width="38" style="29" hidden="1"/>
    <col min="11526" max="11526" width="7.28515625" style="29" hidden="1"/>
    <col min="11527" max="11528" width="8.28515625" style="29" hidden="1"/>
    <col min="11529" max="11529" width="22.5703125" style="29" hidden="1"/>
    <col min="11530" max="11530" width="20.28515625" style="29" hidden="1"/>
    <col min="11531" max="11531" width="20.5703125" style="29" hidden="1"/>
    <col min="11532" max="11780" width="9.140625" style="29" hidden="1"/>
    <col min="11781" max="11781" width="38" style="29" hidden="1"/>
    <col min="11782" max="11782" width="7.28515625" style="29" hidden="1"/>
    <col min="11783" max="11784" width="8.28515625" style="29" hidden="1"/>
    <col min="11785" max="11785" width="22.5703125" style="29" hidden="1"/>
    <col min="11786" max="11786" width="20.28515625" style="29" hidden="1"/>
    <col min="11787" max="11787" width="20.5703125" style="29" hidden="1"/>
    <col min="11788" max="12036" width="9.140625" style="29" hidden="1"/>
    <col min="12037" max="12037" width="38" style="29" hidden="1"/>
    <col min="12038" max="12038" width="7.28515625" style="29" hidden="1"/>
    <col min="12039" max="12040" width="8.28515625" style="29" hidden="1"/>
    <col min="12041" max="12041" width="22.5703125" style="29" hidden="1"/>
    <col min="12042" max="12042" width="20.28515625" style="29" hidden="1"/>
    <col min="12043" max="12043" width="20.5703125" style="29" hidden="1"/>
    <col min="12044" max="12292" width="9.140625" style="29" hidden="1"/>
    <col min="12293" max="12293" width="38" style="29" hidden="1"/>
    <col min="12294" max="12294" width="7.28515625" style="29" hidden="1"/>
    <col min="12295" max="12296" width="8.28515625" style="29" hidden="1"/>
    <col min="12297" max="12297" width="22.5703125" style="29" hidden="1"/>
    <col min="12298" max="12298" width="20.28515625" style="29" hidden="1"/>
    <col min="12299" max="12299" width="20.5703125" style="29" hidden="1"/>
    <col min="12300" max="12548" width="9.140625" style="29" hidden="1"/>
    <col min="12549" max="12549" width="38" style="29" hidden="1"/>
    <col min="12550" max="12550" width="7.28515625" style="29" hidden="1"/>
    <col min="12551" max="12552" width="8.28515625" style="29" hidden="1"/>
    <col min="12553" max="12553" width="22.5703125" style="29" hidden="1"/>
    <col min="12554" max="12554" width="20.28515625" style="29" hidden="1"/>
    <col min="12555" max="12555" width="20.5703125" style="29" hidden="1"/>
    <col min="12556" max="12804" width="9.140625" style="29" hidden="1"/>
    <col min="12805" max="12805" width="38" style="29" hidden="1"/>
    <col min="12806" max="12806" width="7.28515625" style="29" hidden="1"/>
    <col min="12807" max="12808" width="8.28515625" style="29" hidden="1"/>
    <col min="12809" max="12809" width="22.5703125" style="29" hidden="1"/>
    <col min="12810" max="12810" width="20.28515625" style="29" hidden="1"/>
    <col min="12811" max="12811" width="20.5703125" style="29" hidden="1"/>
    <col min="12812" max="13060" width="9.140625" style="29" hidden="1"/>
    <col min="13061" max="13061" width="38" style="29" hidden="1"/>
    <col min="13062" max="13062" width="7.28515625" style="29" hidden="1"/>
    <col min="13063" max="13064" width="8.28515625" style="29" hidden="1"/>
    <col min="13065" max="13065" width="22.5703125" style="29" hidden="1"/>
    <col min="13066" max="13066" width="20.28515625" style="29" hidden="1"/>
    <col min="13067" max="13067" width="20.5703125" style="29" hidden="1"/>
    <col min="13068" max="13316" width="9.140625" style="29" hidden="1"/>
    <col min="13317" max="13317" width="38" style="29" hidden="1"/>
    <col min="13318" max="13318" width="7.28515625" style="29" hidden="1"/>
    <col min="13319" max="13320" width="8.28515625" style="29" hidden="1"/>
    <col min="13321" max="13321" width="22.5703125" style="29" hidden="1"/>
    <col min="13322" max="13322" width="20.28515625" style="29" hidden="1"/>
    <col min="13323" max="13323" width="20.5703125" style="29" hidden="1"/>
    <col min="13324" max="13572" width="9.140625" style="29" hidden="1"/>
    <col min="13573" max="13573" width="38" style="29" hidden="1"/>
    <col min="13574" max="13574" width="7.28515625" style="29" hidden="1"/>
    <col min="13575" max="13576" width="8.28515625" style="29" hidden="1"/>
    <col min="13577" max="13577" width="22.5703125" style="29" hidden="1"/>
    <col min="13578" max="13578" width="20.28515625" style="29" hidden="1"/>
    <col min="13579" max="13579" width="20.5703125" style="29" hidden="1"/>
    <col min="13580" max="13828" width="9.140625" style="29" hidden="1"/>
    <col min="13829" max="13829" width="38" style="29" hidden="1"/>
    <col min="13830" max="13830" width="7.28515625" style="29" hidden="1"/>
    <col min="13831" max="13832" width="8.28515625" style="29" hidden="1"/>
    <col min="13833" max="13833" width="22.5703125" style="29" hidden="1"/>
    <col min="13834" max="13834" width="20.28515625" style="29" hidden="1"/>
    <col min="13835" max="13835" width="20.5703125" style="29" hidden="1"/>
    <col min="13836" max="14084" width="9.140625" style="29" hidden="1"/>
    <col min="14085" max="14085" width="38" style="29" hidden="1"/>
    <col min="14086" max="14086" width="7.28515625" style="29" hidden="1"/>
    <col min="14087" max="14088" width="8.28515625" style="29" hidden="1"/>
    <col min="14089" max="14089" width="22.5703125" style="29" hidden="1"/>
    <col min="14090" max="14090" width="20.28515625" style="29" hidden="1"/>
    <col min="14091" max="14091" width="20.5703125" style="29" hidden="1"/>
    <col min="14092" max="14340" width="9.140625" style="29" hidden="1"/>
    <col min="14341" max="14341" width="38" style="29" hidden="1"/>
    <col min="14342" max="14342" width="7.28515625" style="29" hidden="1"/>
    <col min="14343" max="14344" width="8.28515625" style="29" hidden="1"/>
    <col min="14345" max="14345" width="22.5703125" style="29" hidden="1"/>
    <col min="14346" max="14346" width="20.28515625" style="29" hidden="1"/>
    <col min="14347" max="14347" width="20.5703125" style="29" hidden="1"/>
    <col min="14348" max="14596" width="9.140625" style="29" hidden="1"/>
    <col min="14597" max="14597" width="38" style="29" hidden="1"/>
    <col min="14598" max="14598" width="7.28515625" style="29" hidden="1"/>
    <col min="14599" max="14600" width="8.28515625" style="29" hidden="1"/>
    <col min="14601" max="14601" width="22.5703125" style="29" hidden="1"/>
    <col min="14602" max="14602" width="20.28515625" style="29" hidden="1"/>
    <col min="14603" max="14603" width="20.5703125" style="29" hidden="1"/>
    <col min="14604" max="14852" width="9.140625" style="29" hidden="1"/>
    <col min="14853" max="14853" width="38" style="29" hidden="1"/>
    <col min="14854" max="14854" width="7.28515625" style="29" hidden="1"/>
    <col min="14855" max="14856" width="8.28515625" style="29" hidden="1"/>
    <col min="14857" max="14857" width="22.5703125" style="29" hidden="1"/>
    <col min="14858" max="14858" width="20.28515625" style="29" hidden="1"/>
    <col min="14859" max="14859" width="20.5703125" style="29" hidden="1"/>
    <col min="14860" max="15108" width="9.140625" style="29" hidden="1"/>
    <col min="15109" max="15109" width="38" style="29" hidden="1"/>
    <col min="15110" max="15110" width="7.28515625" style="29" hidden="1"/>
    <col min="15111" max="15112" width="8.28515625" style="29" hidden="1"/>
    <col min="15113" max="15113" width="22.5703125" style="29" hidden="1"/>
    <col min="15114" max="15114" width="20.28515625" style="29" hidden="1"/>
    <col min="15115" max="15115" width="20.5703125" style="29" hidden="1"/>
    <col min="15116" max="15364" width="9.140625" style="29" hidden="1"/>
    <col min="15365" max="15365" width="38" style="29" hidden="1"/>
    <col min="15366" max="15366" width="7.28515625" style="29" hidden="1"/>
    <col min="15367" max="15368" width="8.28515625" style="29" hidden="1"/>
    <col min="15369" max="15369" width="22.5703125" style="29" hidden="1"/>
    <col min="15370" max="15370" width="20.28515625" style="29" hidden="1"/>
    <col min="15371" max="15371" width="20.5703125" style="29" hidden="1"/>
    <col min="15372" max="15620" width="9.140625" style="29" hidden="1"/>
    <col min="15621" max="15621" width="38" style="29" hidden="1"/>
    <col min="15622" max="15622" width="7.28515625" style="29" hidden="1"/>
    <col min="15623" max="15624" width="8.28515625" style="29" hidden="1"/>
    <col min="15625" max="15625" width="22.5703125" style="29" hidden="1"/>
    <col min="15626" max="15626" width="20.28515625" style="29" hidden="1"/>
    <col min="15627" max="15627" width="20.5703125" style="29" hidden="1"/>
    <col min="15628" max="15876" width="9.140625" style="29" hidden="1"/>
    <col min="15877" max="15877" width="38" style="29" hidden="1"/>
    <col min="15878" max="15878" width="7.28515625" style="29" hidden="1"/>
    <col min="15879" max="15880" width="8.28515625" style="29" hidden="1"/>
    <col min="15881" max="15881" width="22.5703125" style="29" hidden="1"/>
    <col min="15882" max="15882" width="20.28515625" style="29" hidden="1"/>
    <col min="15883" max="15883" width="20.5703125" style="29" hidden="1"/>
    <col min="15884" max="16132" width="9.140625" style="29" hidden="1"/>
    <col min="16133" max="16133" width="38" style="29" hidden="1"/>
    <col min="16134" max="16134" width="7.28515625" style="29" hidden="1"/>
    <col min="16135" max="16136" width="8.28515625" style="29" hidden="1"/>
    <col min="16137" max="16137" width="22.5703125" style="29" hidden="1"/>
    <col min="16138" max="16138" width="20.28515625" style="29" hidden="1"/>
    <col min="16139" max="16139" width="20.5703125" style="29" hidden="1"/>
    <col min="16140" max="16384" width="9.140625" style="29" hidden="1"/>
  </cols>
  <sheetData>
    <row r="1" spans="2:14" ht="7.5" customHeight="1"/>
    <row r="2" spans="2:14" ht="30.75" customHeight="1">
      <c r="B2" s="704" t="s">
        <v>409</v>
      </c>
      <c r="C2" s="703"/>
      <c r="D2" s="703"/>
      <c r="E2" s="703"/>
      <c r="F2" s="703"/>
      <c r="G2" s="703"/>
      <c r="H2" s="703"/>
      <c r="I2" s="703"/>
      <c r="J2" s="703"/>
    </row>
    <row r="3" spans="2:14" ht="6.75" customHeight="1" thickBot="1">
      <c r="B3" s="30"/>
      <c r="C3" s="30"/>
      <c r="D3" s="28"/>
      <c r="E3" s="28"/>
      <c r="F3" s="28"/>
      <c r="G3" s="28"/>
      <c r="H3" s="28"/>
      <c r="I3" s="28"/>
      <c r="J3" s="28"/>
      <c r="K3" s="28"/>
    </row>
    <row r="4" spans="2:14" ht="30.75" customHeight="1" thickBot="1">
      <c r="B4" s="520" t="s">
        <v>575</v>
      </c>
      <c r="C4" s="31"/>
      <c r="D4" s="32"/>
      <c r="E4" s="32"/>
      <c r="F4" s="706" t="s">
        <v>455</v>
      </c>
      <c r="G4" s="707"/>
      <c r="H4" s="707"/>
      <c r="I4" s="708"/>
      <c r="J4" s="48">
        <f>SUM(C12,C15,C18,C21,C24,C27,C30,C33)</f>
        <v>32689.360000000004</v>
      </c>
      <c r="K4" s="44"/>
    </row>
    <row r="5" spans="2:14" ht="6.75" customHeight="1">
      <c r="B5" s="31"/>
      <c r="C5" s="31"/>
      <c r="D5" s="32"/>
      <c r="E5" s="32"/>
      <c r="F5" s="32"/>
      <c r="G5" s="32"/>
      <c r="H5" s="32"/>
      <c r="I5" s="45"/>
      <c r="J5" s="45"/>
      <c r="K5" s="44"/>
      <c r="L5" s="44"/>
    </row>
    <row r="6" spans="2:14" ht="33" customHeight="1">
      <c r="B6" s="705" t="s">
        <v>454</v>
      </c>
      <c r="C6" s="705"/>
      <c r="D6" s="705"/>
      <c r="E6" s="705"/>
      <c r="F6" s="705"/>
      <c r="G6" s="705"/>
      <c r="H6" s="705"/>
      <c r="I6" s="705"/>
      <c r="J6" s="705"/>
    </row>
    <row r="7" spans="2:14" ht="7.5" customHeight="1" thickBot="1">
      <c r="B7" s="33"/>
      <c r="C7" s="33"/>
      <c r="D7" s="33"/>
      <c r="E7" s="33"/>
      <c r="F7" s="33"/>
      <c r="G7" s="33"/>
      <c r="H7" s="33"/>
      <c r="I7" s="33"/>
      <c r="J7" s="33"/>
      <c r="K7" s="33"/>
    </row>
    <row r="8" spans="2:14" ht="15.75" customHeight="1" thickBot="1">
      <c r="B8" s="711" t="s">
        <v>39</v>
      </c>
      <c r="C8" s="318"/>
      <c r="D8" s="711" t="s">
        <v>87</v>
      </c>
      <c r="E8" s="711"/>
      <c r="F8" s="318"/>
      <c r="G8" s="500"/>
      <c r="H8" s="500"/>
      <c r="I8" s="760" t="s">
        <v>79</v>
      </c>
      <c r="J8" s="760" t="s">
        <v>80</v>
      </c>
    </row>
    <row r="9" spans="2:14" ht="17.25" customHeight="1">
      <c r="B9" s="712"/>
      <c r="C9" s="709" t="s">
        <v>106</v>
      </c>
      <c r="D9" s="709" t="s">
        <v>88</v>
      </c>
      <c r="E9" s="709" t="s">
        <v>92</v>
      </c>
      <c r="F9" s="709" t="s">
        <v>458</v>
      </c>
      <c r="G9" s="709" t="s">
        <v>457</v>
      </c>
      <c r="H9" s="709" t="s">
        <v>459</v>
      </c>
      <c r="I9" s="703"/>
      <c r="J9" s="703"/>
    </row>
    <row r="10" spans="2:14" ht="24" customHeight="1">
      <c r="B10" s="308"/>
      <c r="C10" s="710"/>
      <c r="D10" s="710"/>
      <c r="E10" s="710"/>
      <c r="F10" s="710"/>
      <c r="G10" s="710"/>
      <c r="H10" s="710"/>
      <c r="I10" s="703"/>
      <c r="J10" s="703"/>
    </row>
    <row r="11" spans="2:14" ht="7.5" customHeight="1" thickBot="1"/>
    <row r="12" spans="2:14" ht="15" customHeight="1" thickTop="1" thickBot="1">
      <c r="B12" s="291" t="s">
        <v>376</v>
      </c>
      <c r="C12" s="755">
        <v>3617.24</v>
      </c>
      <c r="D12" s="713">
        <f>'PRODUTIVIDADE A SER INFORMADA'!$D$10</f>
        <v>0</v>
      </c>
      <c r="E12" s="290" t="e">
        <f>C12/D12*G12</f>
        <v>#DIV/0!</v>
      </c>
      <c r="F12" s="119">
        <f>'SERVENTE 44 Horas'!$F$141</f>
        <v>0</v>
      </c>
      <c r="G12" s="513">
        <v>1</v>
      </c>
      <c r="H12" s="512">
        <f>F12*G12</f>
        <v>0</v>
      </c>
      <c r="I12" s="116">
        <f>H12*C12</f>
        <v>0</v>
      </c>
      <c r="J12" s="116">
        <f>I12*12</f>
        <v>0</v>
      </c>
      <c r="L12" s="46"/>
      <c r="M12" s="67"/>
    </row>
    <row r="13" spans="2:14" ht="15" customHeight="1" thickTop="1" thickBot="1">
      <c r="B13" s="291" t="s">
        <v>393</v>
      </c>
      <c r="C13" s="757"/>
      <c r="D13" s="714">
        <f>'PRODUTIVIDADE A SER INFORMADA'!$D$10</f>
        <v>0</v>
      </c>
      <c r="E13" s="290">
        <f>'ENCARREGADO 44 Horas'!$D$141*C12*G13</f>
        <v>0</v>
      </c>
      <c r="F13" s="119">
        <f>'ENCARREGADO 44 Horas'!$F$141</f>
        <v>0</v>
      </c>
      <c r="G13" s="513">
        <v>1</v>
      </c>
      <c r="H13" s="512">
        <f>F13*G13</f>
        <v>0</v>
      </c>
      <c r="I13" s="116">
        <f>H13*C12</f>
        <v>0</v>
      </c>
      <c r="J13" s="116">
        <f>I13*12</f>
        <v>0</v>
      </c>
      <c r="L13" s="46"/>
      <c r="M13" s="67"/>
    </row>
    <row r="14" spans="2:14" ht="6" customHeight="1" thickTop="1" thickBot="1">
      <c r="B14" s="43"/>
      <c r="C14" s="114"/>
      <c r="D14" s="113"/>
      <c r="E14" s="292"/>
      <c r="F14" s="120"/>
      <c r="G14" s="120"/>
      <c r="H14" s="120"/>
      <c r="I14" s="118"/>
      <c r="J14" s="118"/>
    </row>
    <row r="15" spans="2:14" ht="15" customHeight="1" thickTop="1" thickBot="1">
      <c r="B15" s="291" t="s">
        <v>377</v>
      </c>
      <c r="C15" s="755">
        <v>7422.69</v>
      </c>
      <c r="D15" s="713">
        <f>'PRODUTIVIDADE A SER INFORMADA'!$D$12</f>
        <v>360</v>
      </c>
      <c r="E15" s="290">
        <f>C15/D15*G15</f>
        <v>20.618583333333333</v>
      </c>
      <c r="F15" s="119">
        <f>'SERVENTE 44 Horas'!$F$144</f>
        <v>0</v>
      </c>
      <c r="G15" s="513">
        <v>1</v>
      </c>
      <c r="H15" s="512">
        <f>F15*G15</f>
        <v>0</v>
      </c>
      <c r="I15" s="116">
        <f>H15*C15</f>
        <v>0</v>
      </c>
      <c r="J15" s="116">
        <f>I15*12</f>
        <v>0</v>
      </c>
      <c r="L15" s="46"/>
      <c r="M15" s="67"/>
      <c r="N15" s="46"/>
    </row>
    <row r="16" spans="2:14" ht="15" customHeight="1" thickTop="1" thickBot="1">
      <c r="B16" s="291" t="s">
        <v>394</v>
      </c>
      <c r="C16" s="757"/>
      <c r="D16" s="714">
        <f>'PRODUTIVIDADE A SER INFORMADA'!$D$12</f>
        <v>360</v>
      </c>
      <c r="E16" s="290">
        <f>'ENCARREGADO 44 Horas'!$D$144*C15*G16</f>
        <v>0.68728611111111104</v>
      </c>
      <c r="F16" s="119">
        <f>'ENCARREGADO 44 Horas'!$F$144</f>
        <v>0</v>
      </c>
      <c r="G16" s="513">
        <v>1</v>
      </c>
      <c r="H16" s="512">
        <f>F16*G16</f>
        <v>0</v>
      </c>
      <c r="I16" s="116">
        <f>H16*C15</f>
        <v>0</v>
      </c>
      <c r="J16" s="116">
        <f>I16*12</f>
        <v>0</v>
      </c>
      <c r="L16" s="46"/>
      <c r="M16" s="67"/>
      <c r="N16" s="46"/>
    </row>
    <row r="17" spans="2:14" ht="6" customHeight="1" thickTop="1" thickBot="1">
      <c r="B17" s="43"/>
      <c r="C17" s="114"/>
      <c r="D17" s="113"/>
      <c r="E17" s="292"/>
      <c r="F17" s="120"/>
      <c r="G17" s="120"/>
      <c r="H17" s="120"/>
      <c r="I17" s="118"/>
      <c r="J17" s="118"/>
    </row>
    <row r="18" spans="2:14" ht="15" customHeight="1" thickTop="1" thickBot="1">
      <c r="B18" s="291" t="s">
        <v>379</v>
      </c>
      <c r="C18" s="768">
        <v>217.93</v>
      </c>
      <c r="D18" s="319">
        <f>'PRODUTIVIDADE A SER INFORMADA'!$D$18</f>
        <v>0</v>
      </c>
      <c r="E18" s="290" t="e">
        <f>C18/D18*G18</f>
        <v>#DIV/0!</v>
      </c>
      <c r="F18" s="119">
        <f>'SERVENTE 44 Horas'!$F$153</f>
        <v>0</v>
      </c>
      <c r="G18" s="513">
        <v>1</v>
      </c>
      <c r="H18" s="512">
        <f>F18*G18</f>
        <v>0</v>
      </c>
      <c r="I18" s="116">
        <f>H18*C18</f>
        <v>0</v>
      </c>
      <c r="J18" s="116">
        <f>I18*12</f>
        <v>0</v>
      </c>
      <c r="L18" s="46"/>
      <c r="M18" s="46"/>
      <c r="N18" s="46"/>
    </row>
    <row r="19" spans="2:14" ht="15" customHeight="1" thickTop="1" thickBot="1">
      <c r="B19" s="291" t="s">
        <v>397</v>
      </c>
      <c r="C19" s="756"/>
      <c r="D19" s="320">
        <f>'PRODUTIVIDADE A SER INFORMADA'!$D$18</f>
        <v>0</v>
      </c>
      <c r="E19" s="290">
        <f>'ENCARREGADO 44 Horas'!$D$153*C18*G19</f>
        <v>0</v>
      </c>
      <c r="F19" s="119">
        <f>'ENCARREGADO 44 Horas'!$F$153</f>
        <v>0</v>
      </c>
      <c r="G19" s="513">
        <v>1</v>
      </c>
      <c r="H19" s="512">
        <f>F19*G19</f>
        <v>0</v>
      </c>
      <c r="I19" s="116">
        <f>H19*C18</f>
        <v>0</v>
      </c>
      <c r="J19" s="116">
        <f>I19*12</f>
        <v>0</v>
      </c>
      <c r="L19" s="46"/>
      <c r="M19" s="46"/>
      <c r="N19" s="46"/>
    </row>
    <row r="20" spans="2:14" ht="6" customHeight="1" thickTop="1" thickBot="1">
      <c r="B20" s="43"/>
      <c r="C20" s="114"/>
      <c r="D20" s="113"/>
      <c r="E20" s="292"/>
      <c r="F20" s="120"/>
      <c r="G20" s="120"/>
      <c r="H20" s="120"/>
      <c r="I20" s="118"/>
      <c r="J20" s="118"/>
    </row>
    <row r="21" spans="2:14" ht="15" customHeight="1" thickTop="1" thickBot="1">
      <c r="B21" s="291" t="s">
        <v>408</v>
      </c>
      <c r="C21" s="755">
        <v>1033.1600000000001</v>
      </c>
      <c r="D21" s="713">
        <f>'PRODUTIVIDADE A SER INFORMADA'!$D$22</f>
        <v>0</v>
      </c>
      <c r="E21" s="290">
        <f>'SERVENTE LIMPADOR DE VIDRO'!$D$141*RESUMO_INI!C21*G21</f>
        <v>0</v>
      </c>
      <c r="F21" s="119">
        <f>'SERVENTE LIMPADOR DE VIDRO'!$F$141</f>
        <v>0</v>
      </c>
      <c r="G21" s="513">
        <v>1</v>
      </c>
      <c r="H21" s="512">
        <f>F21*G21</f>
        <v>0</v>
      </c>
      <c r="I21" s="116">
        <f>H21*C21</f>
        <v>0</v>
      </c>
      <c r="J21" s="116">
        <f>I21*12</f>
        <v>0</v>
      </c>
      <c r="L21" s="46"/>
      <c r="M21" s="67"/>
      <c r="N21" s="46"/>
    </row>
    <row r="22" spans="2:14" ht="15" customHeight="1" thickTop="1" thickBot="1">
      <c r="B22" s="291" t="s">
        <v>399</v>
      </c>
      <c r="C22" s="757"/>
      <c r="D22" s="714">
        <f>'PRODUTIVIDADE A SER INFORMADA'!$D$22</f>
        <v>0</v>
      </c>
      <c r="E22" s="290">
        <f>'ENCARREGADO 44 Horas'!$D$159*RESUMO_INI!C21*G22</f>
        <v>0</v>
      </c>
      <c r="F22" s="119">
        <f>'ENCARREGADO 44 Horas'!$F$159</f>
        <v>0</v>
      </c>
      <c r="G22" s="513">
        <v>1</v>
      </c>
      <c r="H22" s="512">
        <f>F22*G22</f>
        <v>0</v>
      </c>
      <c r="I22" s="116">
        <f>H22*C21</f>
        <v>0</v>
      </c>
      <c r="J22" s="116">
        <f>I22*12</f>
        <v>0</v>
      </c>
      <c r="L22" s="46"/>
      <c r="M22" s="67"/>
      <c r="N22" s="46"/>
    </row>
    <row r="23" spans="2:14" ht="6" customHeight="1" thickTop="1" thickBot="1">
      <c r="B23" s="43"/>
      <c r="C23" s="114"/>
      <c r="D23" s="113"/>
      <c r="E23" s="292"/>
      <c r="F23" s="120"/>
      <c r="G23" s="120"/>
      <c r="H23" s="120"/>
      <c r="I23" s="118"/>
      <c r="J23" s="118"/>
    </row>
    <row r="24" spans="2:14" ht="15" customHeight="1" thickTop="1" thickBot="1">
      <c r="B24" s="291" t="s">
        <v>383</v>
      </c>
      <c r="C24" s="755">
        <f>1100+1083.35+1047.78+1108.23+6890.17</f>
        <v>11229.53</v>
      </c>
      <c r="D24" s="713">
        <f>'PRODUTIVIDADE A SER INFORMADA'!$D$12</f>
        <v>360</v>
      </c>
      <c r="E24" s="290">
        <f>C24/D24*G24</f>
        <v>62.386277777777778</v>
      </c>
      <c r="F24" s="119">
        <f>'SERVENTE 12 X 36 DIURNO'!$F$144</f>
        <v>0</v>
      </c>
      <c r="G24" s="513">
        <v>2</v>
      </c>
      <c r="H24" s="512">
        <f>F24*G24</f>
        <v>0</v>
      </c>
      <c r="I24" s="116">
        <f>H24*C24</f>
        <v>0</v>
      </c>
      <c r="J24" s="116">
        <f>I24*12</f>
        <v>0</v>
      </c>
      <c r="L24" s="46"/>
    </row>
    <row r="25" spans="2:14" ht="15" customHeight="1" thickTop="1" thickBot="1">
      <c r="B25" s="291" t="s">
        <v>401</v>
      </c>
      <c r="C25" s="757"/>
      <c r="D25" s="714">
        <f>'PRODUTIVIDADE A SER INFORMADA'!$D$12</f>
        <v>360</v>
      </c>
      <c r="E25" s="290">
        <f>'ENCARREGADO 12X36 DIURNO'!$D$144*C24*G25</f>
        <v>2.0795425925925928</v>
      </c>
      <c r="F25" s="119">
        <f>'ENCARREGADO 12X36 DIURNO'!$F$144</f>
        <v>0</v>
      </c>
      <c r="G25" s="513">
        <v>2</v>
      </c>
      <c r="H25" s="512">
        <f>F25*G25</f>
        <v>0</v>
      </c>
      <c r="I25" s="116">
        <f>H25*C24</f>
        <v>0</v>
      </c>
      <c r="J25" s="116">
        <f>I25*12</f>
        <v>0</v>
      </c>
      <c r="L25" s="46"/>
    </row>
    <row r="26" spans="2:14" ht="6" customHeight="1" thickTop="1" thickBot="1">
      <c r="B26" s="43"/>
      <c r="C26" s="114"/>
      <c r="D26" s="113"/>
      <c r="E26" s="292"/>
      <c r="F26" s="120"/>
      <c r="G26" s="120"/>
      <c r="H26" s="120"/>
      <c r="I26" s="118"/>
      <c r="J26" s="118"/>
    </row>
    <row r="27" spans="2:14" ht="15" customHeight="1" thickTop="1" thickBot="1">
      <c r="B27" s="291" t="s">
        <v>384</v>
      </c>
      <c r="C27" s="755">
        <v>88.58</v>
      </c>
      <c r="D27" s="713">
        <f>'PRODUTIVIDADE A SER INFORMADA'!$D$18</f>
        <v>0</v>
      </c>
      <c r="E27" s="290" t="e">
        <f>C27/D27*G27</f>
        <v>#DIV/0!</v>
      </c>
      <c r="F27" s="119">
        <f>'SERVENTE 12 X 36 DIURNO'!$F$153</f>
        <v>0</v>
      </c>
      <c r="G27" s="513">
        <v>2</v>
      </c>
      <c r="H27" s="512">
        <f>F27*G27</f>
        <v>0</v>
      </c>
      <c r="I27" s="116">
        <f>H27*C27</f>
        <v>0</v>
      </c>
      <c r="J27" s="116">
        <f>I27*12</f>
        <v>0</v>
      </c>
      <c r="L27" s="46"/>
      <c r="M27" s="67"/>
    </row>
    <row r="28" spans="2:14" ht="15" customHeight="1" thickTop="1" thickBot="1">
      <c r="B28" s="291" t="s">
        <v>403</v>
      </c>
      <c r="C28" s="757"/>
      <c r="D28" s="714">
        <f>'PRODUTIVIDADE A SER INFORMADA'!$D$18</f>
        <v>0</v>
      </c>
      <c r="E28" s="290">
        <f>'ENCARREGADO 12X36 DIURNO'!$D$153*C27*G28</f>
        <v>0</v>
      </c>
      <c r="F28" s="119">
        <f>'ENCARREGADO 12X36 DIURNO'!$F$153</f>
        <v>0</v>
      </c>
      <c r="G28" s="513">
        <v>2</v>
      </c>
      <c r="H28" s="512">
        <f>F28*G28</f>
        <v>0</v>
      </c>
      <c r="I28" s="116">
        <f>H28*C27</f>
        <v>0</v>
      </c>
      <c r="J28" s="116">
        <f>I28*12</f>
        <v>0</v>
      </c>
      <c r="L28" s="46"/>
      <c r="M28" s="67"/>
    </row>
    <row r="29" spans="2:14" ht="6" customHeight="1" thickTop="1" thickBot="1">
      <c r="B29" s="43"/>
      <c r="C29" s="114"/>
      <c r="D29" s="113"/>
      <c r="E29" s="292"/>
      <c r="F29" s="120"/>
      <c r="G29" s="120"/>
      <c r="H29" s="120"/>
      <c r="I29" s="118"/>
      <c r="J29" s="118"/>
    </row>
    <row r="30" spans="2:14" ht="15" customHeight="1" thickTop="1" thickBot="1">
      <c r="B30" s="291" t="s">
        <v>385</v>
      </c>
      <c r="C30" s="755">
        <f>1083.35+1047.78+6890.17</f>
        <v>9021.2999999999993</v>
      </c>
      <c r="D30" s="713">
        <f>'PRODUTIVIDADE A SER INFORMADA'!$D$12</f>
        <v>360</v>
      </c>
      <c r="E30" s="290">
        <f>C30/D30*G30</f>
        <v>50.118333333333332</v>
      </c>
      <c r="F30" s="119">
        <f>'SERVENTE 12 X 36 NOTURNO'!$F$144</f>
        <v>0</v>
      </c>
      <c r="G30" s="513">
        <v>2</v>
      </c>
      <c r="H30" s="512">
        <f>F30*G30</f>
        <v>0</v>
      </c>
      <c r="I30" s="116">
        <f>H30*C30</f>
        <v>0</v>
      </c>
      <c r="J30" s="116">
        <f>I30*12</f>
        <v>0</v>
      </c>
      <c r="L30" s="46"/>
      <c r="M30" s="46"/>
      <c r="N30" s="46"/>
    </row>
    <row r="31" spans="2:14" ht="15" customHeight="1" thickTop="1" thickBot="1">
      <c r="B31" s="291" t="s">
        <v>404</v>
      </c>
      <c r="C31" s="757"/>
      <c r="D31" s="714">
        <f>'PRODUTIVIDADE A SER INFORMADA'!$D$12</f>
        <v>360</v>
      </c>
      <c r="E31" s="290">
        <f>'ENCARREGADO 12X36 NOTURNO'!$D$144*C30*G31</f>
        <v>1.6706111111111108</v>
      </c>
      <c r="F31" s="119">
        <f>'ENCARREGADO 12X36 NOTURNO'!$F$144</f>
        <v>0</v>
      </c>
      <c r="G31" s="513">
        <v>2</v>
      </c>
      <c r="H31" s="512">
        <f>F31*G31</f>
        <v>0</v>
      </c>
      <c r="I31" s="116">
        <f>H31*C30</f>
        <v>0</v>
      </c>
      <c r="J31" s="116">
        <f>I31*12</f>
        <v>0</v>
      </c>
      <c r="L31" s="46"/>
      <c r="M31" s="46"/>
      <c r="N31" s="46"/>
    </row>
    <row r="32" spans="2:14" ht="6" customHeight="1" thickTop="1" thickBot="1">
      <c r="B32" s="43"/>
      <c r="C32" s="114"/>
      <c r="D32" s="113"/>
      <c r="E32" s="292"/>
      <c r="F32" s="120"/>
      <c r="G32" s="120"/>
      <c r="H32" s="120"/>
      <c r="I32" s="118"/>
      <c r="J32" s="118"/>
    </row>
    <row r="33" spans="2:13" ht="15" customHeight="1" thickTop="1" thickBot="1">
      <c r="B33" s="291" t="s">
        <v>386</v>
      </c>
      <c r="C33" s="755">
        <v>58.93</v>
      </c>
      <c r="D33" s="713">
        <f>'PRODUTIVIDADE A SER INFORMADA'!$D$18</f>
        <v>0</v>
      </c>
      <c r="E33" s="290" t="e">
        <f>C33/D33*G33</f>
        <v>#DIV/0!</v>
      </c>
      <c r="F33" s="119">
        <f>'SERVENTE 12 X 36 NOTURNO'!$F$153</f>
        <v>0</v>
      </c>
      <c r="G33" s="513">
        <v>2</v>
      </c>
      <c r="H33" s="512">
        <f>F33*G33</f>
        <v>0</v>
      </c>
      <c r="I33" s="116">
        <f>H33*C33</f>
        <v>0</v>
      </c>
      <c r="J33" s="116">
        <f>I33*12</f>
        <v>0</v>
      </c>
      <c r="L33" s="46"/>
      <c r="M33" s="67"/>
    </row>
    <row r="34" spans="2:13" ht="15" customHeight="1" thickTop="1" thickBot="1">
      <c r="B34" s="291" t="s">
        <v>405</v>
      </c>
      <c r="C34" s="757"/>
      <c r="D34" s="714">
        <f>'PRODUTIVIDADE A SER INFORMADA'!$D$18</f>
        <v>0</v>
      </c>
      <c r="E34" s="290">
        <f>'ENCARREGADO 12X36 NOTURNO'!$D$153*C33*G34</f>
        <v>0</v>
      </c>
      <c r="F34" s="119">
        <f>'ENCARREGADO 12X36 NOTURNO'!$F$153</f>
        <v>0</v>
      </c>
      <c r="G34" s="513">
        <v>2</v>
      </c>
      <c r="H34" s="512">
        <f>F34*G34</f>
        <v>0</v>
      </c>
      <c r="I34" s="116">
        <f>H34*C33</f>
        <v>0</v>
      </c>
      <c r="J34" s="116">
        <f>I34*12</f>
        <v>0</v>
      </c>
      <c r="L34" s="46"/>
      <c r="M34" s="67"/>
    </row>
    <row r="35" spans="2:13" ht="7.5" customHeight="1" thickTop="1">
      <c r="B35" s="43"/>
      <c r="C35" s="114"/>
      <c r="D35" s="113"/>
      <c r="E35" s="121"/>
      <c r="F35" s="120"/>
      <c r="G35" s="120"/>
      <c r="H35" s="120"/>
      <c r="I35" s="118"/>
      <c r="J35" s="118"/>
    </row>
    <row r="36" spans="2:13" ht="12.75" customHeight="1">
      <c r="B36" s="703"/>
      <c r="C36" s="703"/>
      <c r="D36" s="703"/>
      <c r="E36" s="703"/>
      <c r="F36" s="703"/>
      <c r="G36" s="703"/>
      <c r="H36" s="703"/>
      <c r="I36" s="703"/>
      <c r="J36" s="763"/>
    </row>
    <row r="37" spans="2:13" ht="7.5" customHeight="1">
      <c r="B37" s="43"/>
      <c r="C37" s="114"/>
      <c r="D37" s="113"/>
      <c r="E37" s="121"/>
      <c r="F37" s="120"/>
      <c r="G37" s="120"/>
      <c r="H37" s="120"/>
      <c r="I37" s="118"/>
      <c r="J37" s="118"/>
    </row>
    <row r="38" spans="2:13" ht="15" customHeight="1">
      <c r="B38" s="112" t="s">
        <v>388</v>
      </c>
      <c r="C38" s="764" t="e">
        <f>ROUND(SUM(E12,E15,E18,E24,E27,E30,E33,E21),0)</f>
        <v>#DIV/0!</v>
      </c>
      <c r="D38" s="765"/>
      <c r="E38" s="766"/>
      <c r="F38" s="767"/>
      <c r="G38" s="703"/>
      <c r="H38" s="703"/>
      <c r="I38" s="703"/>
      <c r="J38" s="703"/>
    </row>
    <row r="39" spans="2:13" ht="7.5" customHeight="1">
      <c r="B39" s="43"/>
      <c r="C39" s="114"/>
      <c r="D39" s="113"/>
      <c r="E39" s="121"/>
      <c r="F39" s="120"/>
      <c r="G39" s="120"/>
      <c r="H39" s="120"/>
      <c r="I39" s="118"/>
      <c r="J39" s="118"/>
    </row>
    <row r="40" spans="2:13" ht="15" customHeight="1">
      <c r="B40" s="112" t="s">
        <v>389</v>
      </c>
      <c r="C40" s="764">
        <f>ROUND(SUM(E13,E16,E19,E22,E25,E28,E31,E34),0)</f>
        <v>4</v>
      </c>
      <c r="D40" s="765"/>
      <c r="E40" s="766"/>
      <c r="F40" s="767"/>
      <c r="G40" s="703"/>
      <c r="H40" s="703"/>
      <c r="I40" s="703"/>
      <c r="J40" s="703"/>
      <c r="L40" s="46"/>
    </row>
    <row r="41" spans="2:13" ht="7.5" customHeight="1" thickBot="1">
      <c r="B41" s="43"/>
      <c r="C41" s="114"/>
      <c r="D41" s="113"/>
      <c r="E41" s="121"/>
      <c r="F41" s="120"/>
      <c r="G41" s="120"/>
      <c r="H41" s="120"/>
      <c r="I41" s="118"/>
      <c r="J41" s="118"/>
    </row>
    <row r="42" spans="2:13" ht="15" customHeight="1" thickTop="1">
      <c r="B42" s="112" t="s">
        <v>553</v>
      </c>
      <c r="C42" s="698">
        <v>0</v>
      </c>
      <c r="D42" s="699"/>
      <c r="E42" s="700"/>
      <c r="F42" s="514" t="s">
        <v>460</v>
      </c>
      <c r="G42" s="761">
        <f>'SERVENTE 44 Horas'!$F$131</f>
        <v>0</v>
      </c>
      <c r="H42" s="762"/>
      <c r="I42" s="116">
        <f>G42*C42</f>
        <v>0</v>
      </c>
      <c r="J42" s="116">
        <f>I42*12</f>
        <v>0</v>
      </c>
      <c r="K42" s="29">
        <f>I42*C42</f>
        <v>0</v>
      </c>
      <c r="L42" s="116">
        <f>K42*12</f>
        <v>0</v>
      </c>
    </row>
    <row r="43" spans="2:13" ht="7.5" customHeight="1" thickBot="1">
      <c r="B43" s="43"/>
      <c r="C43" s="114"/>
      <c r="D43" s="113"/>
      <c r="E43" s="121"/>
      <c r="F43" s="120"/>
      <c r="G43" s="120"/>
      <c r="H43" s="120"/>
      <c r="I43" s="118"/>
      <c r="J43" s="118"/>
    </row>
    <row r="44" spans="2:13" ht="15" customHeight="1" thickTop="1">
      <c r="B44" s="112" t="s">
        <v>554</v>
      </c>
      <c r="C44" s="698">
        <v>12</v>
      </c>
      <c r="D44" s="699"/>
      <c r="E44" s="700"/>
      <c r="F44" s="514" t="s">
        <v>460</v>
      </c>
      <c r="G44" s="761">
        <f>'SERVENTE 12 X 36 DIURNO'!$F$131</f>
        <v>0</v>
      </c>
      <c r="H44" s="762"/>
      <c r="I44" s="116">
        <f>G44*C44</f>
        <v>0</v>
      </c>
      <c r="J44" s="116">
        <f>I44*12</f>
        <v>0</v>
      </c>
      <c r="L44" s="46"/>
    </row>
    <row r="45" spans="2:13" ht="7.5" customHeight="1" thickBot="1">
      <c r="B45" s="43"/>
      <c r="C45" s="114"/>
      <c r="D45" s="113"/>
      <c r="E45" s="121"/>
      <c r="F45" s="120"/>
      <c r="G45" s="120"/>
      <c r="H45" s="120"/>
      <c r="I45" s="118"/>
      <c r="J45" s="118"/>
    </row>
    <row r="46" spans="2:13" ht="15" customHeight="1" thickTop="1">
      <c r="B46" s="112" t="s">
        <v>555</v>
      </c>
      <c r="C46" s="698">
        <v>8</v>
      </c>
      <c r="D46" s="699"/>
      <c r="E46" s="700"/>
      <c r="F46" s="514" t="s">
        <v>460</v>
      </c>
      <c r="G46" s="761">
        <f>'SERVENTE 12 X 36 NOTURNO'!$F$131</f>
        <v>0</v>
      </c>
      <c r="H46" s="762"/>
      <c r="I46" s="116">
        <f>G46*C46</f>
        <v>0</v>
      </c>
      <c r="J46" s="116">
        <f>I46*12</f>
        <v>0</v>
      </c>
      <c r="L46" s="46"/>
    </row>
    <row r="47" spans="2:13" ht="7.5" customHeight="1" thickBot="1">
      <c r="B47" s="43"/>
      <c r="C47" s="114"/>
      <c r="D47" s="113"/>
      <c r="E47" s="121"/>
      <c r="F47" s="120"/>
      <c r="G47" s="120"/>
      <c r="H47" s="120"/>
      <c r="I47" s="118"/>
      <c r="J47" s="118"/>
    </row>
    <row r="48" spans="2:13" ht="15" customHeight="1" thickTop="1">
      <c r="B48" s="112" t="s">
        <v>390</v>
      </c>
      <c r="C48" s="698">
        <v>2</v>
      </c>
      <c r="D48" s="699"/>
      <c r="E48" s="700"/>
      <c r="F48" s="512" t="s">
        <v>460</v>
      </c>
      <c r="G48" s="761">
        <f>'Enfermeiro de Higien. 44 HORAS'!$F$131</f>
        <v>0</v>
      </c>
      <c r="H48" s="762"/>
      <c r="I48" s="116">
        <f>G48*C48</f>
        <v>0</v>
      </c>
      <c r="J48" s="116">
        <f>I48*12</f>
        <v>0</v>
      </c>
    </row>
    <row r="49" spans="2:12" ht="7.5" customHeight="1" thickBot="1">
      <c r="B49" s="43"/>
      <c r="C49" s="114"/>
      <c r="D49" s="113"/>
      <c r="E49" s="121"/>
      <c r="F49" s="120"/>
      <c r="G49" s="120"/>
      <c r="H49" s="120"/>
      <c r="I49" s="118"/>
      <c r="J49" s="118"/>
    </row>
    <row r="50" spans="2:12" ht="28.5" customHeight="1" thickTop="1" thickBot="1">
      <c r="B50" s="703" t="s">
        <v>556</v>
      </c>
      <c r="C50" s="703"/>
      <c r="D50" s="703"/>
      <c r="E50" s="703"/>
      <c r="F50" s="703"/>
      <c r="G50" s="703"/>
      <c r="H50" s="763"/>
      <c r="I50" s="93">
        <f>SUM(I12:I48)</f>
        <v>0</v>
      </c>
      <c r="J50" s="93">
        <f>SUM(J12:J48)</f>
        <v>0</v>
      </c>
      <c r="K50" s="293"/>
    </row>
    <row r="51" spans="2:12" ht="7.5" customHeight="1" thickTop="1" thickBot="1">
      <c r="B51" s="517"/>
      <c r="C51" s="518"/>
      <c r="D51" s="113"/>
      <c r="E51" s="121"/>
      <c r="F51" s="120"/>
      <c r="G51" s="120"/>
      <c r="H51" s="120"/>
      <c r="I51" s="118"/>
      <c r="J51" s="118"/>
    </row>
    <row r="52" spans="2:12" ht="28.5" customHeight="1" thickTop="1" thickBot="1">
      <c r="B52" s="703" t="s">
        <v>90</v>
      </c>
      <c r="C52" s="703"/>
      <c r="D52" s="703"/>
      <c r="E52" s="703"/>
      <c r="F52" s="703"/>
      <c r="G52" s="703"/>
      <c r="H52" s="763"/>
      <c r="I52" s="97">
        <f>J52/12</f>
        <v>0</v>
      </c>
      <c r="J52" s="93">
        <f>'Material de Higiene Pessoal'!$M$11</f>
        <v>0</v>
      </c>
    </row>
    <row r="53" spans="2:12" ht="7.5" customHeight="1" thickTop="1" thickBot="1">
      <c r="B53" s="517"/>
      <c r="C53" s="518"/>
      <c r="D53" s="113"/>
      <c r="E53" s="121"/>
      <c r="F53" s="120"/>
      <c r="G53" s="120"/>
      <c r="H53" s="120"/>
      <c r="I53" s="118"/>
      <c r="J53" s="118"/>
    </row>
    <row r="54" spans="2:12" ht="28.5" customHeight="1" thickTop="1" thickBot="1">
      <c r="B54" s="703" t="s">
        <v>537</v>
      </c>
      <c r="C54" s="703"/>
      <c r="D54" s="703"/>
      <c r="E54" s="703"/>
      <c r="F54" s="703"/>
      <c r="G54" s="703"/>
      <c r="H54" s="763"/>
      <c r="I54" s="97">
        <f>SUM(I50,I52)</f>
        <v>0</v>
      </c>
      <c r="J54" s="97">
        <f>SUM(J50,J52)</f>
        <v>0</v>
      </c>
      <c r="K54" s="95"/>
    </row>
    <row r="55" spans="2:12" ht="7.5" customHeight="1" thickTop="1">
      <c r="J55" s="96"/>
    </row>
    <row r="56" spans="2:12" ht="30.75" hidden="1" customHeight="1" thickTop="1" thickBot="1">
      <c r="B56" s="751" t="s">
        <v>82</v>
      </c>
      <c r="C56" s="752"/>
      <c r="D56" s="752"/>
      <c r="E56" s="752"/>
      <c r="F56" s="752"/>
      <c r="G56" s="752"/>
      <c r="H56" s="752"/>
      <c r="I56" s="752"/>
      <c r="J56" s="752"/>
    </row>
    <row r="57" spans="2:12" ht="18" hidden="1">
      <c r="B57" s="30"/>
      <c r="C57" s="30"/>
      <c r="D57" s="28"/>
      <c r="E57" s="28"/>
      <c r="F57" s="28"/>
      <c r="G57" s="28"/>
      <c r="H57" s="28"/>
      <c r="I57" s="28"/>
      <c r="J57" s="28"/>
      <c r="K57" s="28"/>
    </row>
    <row r="58" spans="2:12" ht="30.75" hidden="1" customHeight="1" thickBot="1">
      <c r="B58" s="50" t="s">
        <v>91</v>
      </c>
      <c r="C58" s="31"/>
      <c r="D58" s="41"/>
      <c r="E58" s="41"/>
      <c r="F58" s="743" t="s">
        <v>101</v>
      </c>
      <c r="G58" s="744"/>
      <c r="H58" s="744"/>
      <c r="I58" s="745"/>
      <c r="J58" s="52">
        <f>C66+C68+C70+C72+C74</f>
        <v>28841.18</v>
      </c>
      <c r="K58" s="44"/>
    </row>
    <row r="59" spans="2:12" ht="11.25" hidden="1" customHeight="1">
      <c r="B59" s="31"/>
      <c r="C59" s="31"/>
      <c r="D59" s="32"/>
      <c r="E59" s="32"/>
      <c r="F59" s="32"/>
      <c r="G59" s="32"/>
      <c r="H59" s="32"/>
      <c r="I59" s="45"/>
      <c r="J59" s="45"/>
      <c r="K59" s="44"/>
      <c r="L59" s="44"/>
    </row>
    <row r="60" spans="2:12" ht="33" hidden="1" customHeight="1">
      <c r="B60" s="705" t="s">
        <v>96</v>
      </c>
      <c r="C60" s="705"/>
      <c r="D60" s="705"/>
      <c r="E60" s="705"/>
      <c r="F60" s="705"/>
      <c r="G60" s="705"/>
      <c r="H60" s="705"/>
      <c r="I60" s="705"/>
      <c r="J60" s="705"/>
    </row>
    <row r="61" spans="2:12" ht="15" hidden="1">
      <c r="B61" s="33"/>
      <c r="C61" s="33"/>
      <c r="D61" s="33"/>
      <c r="E61" s="33"/>
      <c r="F61" s="33"/>
      <c r="G61" s="33"/>
      <c r="H61" s="33"/>
      <c r="I61" s="33"/>
      <c r="J61" s="33"/>
      <c r="K61" s="33"/>
    </row>
    <row r="62" spans="2:12" ht="15.75" hidden="1" customHeight="1" thickBot="1">
      <c r="B62" s="746" t="s">
        <v>39</v>
      </c>
      <c r="C62" s="315"/>
      <c r="D62" s="746" t="s">
        <v>87</v>
      </c>
      <c r="E62" s="746"/>
      <c r="F62" s="315"/>
      <c r="G62" s="501"/>
      <c r="H62" s="501"/>
      <c r="I62" s="746" t="s">
        <v>79</v>
      </c>
      <c r="J62" s="746" t="s">
        <v>80</v>
      </c>
    </row>
    <row r="63" spans="2:12" ht="17.25" hidden="1" customHeight="1">
      <c r="B63" s="747"/>
      <c r="C63" s="753" t="s">
        <v>106</v>
      </c>
      <c r="D63" s="753" t="s">
        <v>88</v>
      </c>
      <c r="E63" s="753" t="s">
        <v>92</v>
      </c>
      <c r="F63" s="54" t="s">
        <v>81</v>
      </c>
      <c r="G63" s="54"/>
      <c r="H63" s="54"/>
      <c r="I63" s="747"/>
      <c r="J63" s="747"/>
    </row>
    <row r="64" spans="2:12" ht="13.5" hidden="1" customHeight="1">
      <c r="B64" s="316"/>
      <c r="C64" s="754"/>
      <c r="D64" s="754"/>
      <c r="E64" s="754"/>
      <c r="F64" s="317"/>
      <c r="G64" s="504"/>
      <c r="H64" s="504"/>
      <c r="I64" s="316"/>
      <c r="J64" s="316"/>
    </row>
    <row r="65" spans="2:12" ht="12.75" hidden="1"/>
    <row r="66" spans="2:12" ht="15" hidden="1" customHeight="1" thickTop="1">
      <c r="B66" s="134" t="s">
        <v>83</v>
      </c>
      <c r="C66" s="124">
        <f>335.59+3626.56</f>
        <v>3962.15</v>
      </c>
      <c r="D66" s="135"/>
      <c r="E66" s="126"/>
      <c r="F66" s="136"/>
      <c r="G66" s="136"/>
      <c r="H66" s="136"/>
      <c r="I66" s="130"/>
      <c r="J66" s="137"/>
      <c r="L66" s="46"/>
    </row>
    <row r="67" spans="2:12" ht="12.75" hidden="1" customHeight="1">
      <c r="B67" s="138"/>
      <c r="C67" s="114"/>
      <c r="D67" s="36"/>
      <c r="E67" s="113"/>
      <c r="F67" s="37"/>
      <c r="G67" s="37"/>
      <c r="H67" s="37"/>
      <c r="I67" s="131"/>
      <c r="J67" s="118"/>
    </row>
    <row r="68" spans="2:12" ht="15" hidden="1" customHeight="1">
      <c r="B68" s="139" t="s">
        <v>84</v>
      </c>
      <c r="C68" s="125">
        <f>1194.44+12718.76+117.05</f>
        <v>14030.25</v>
      </c>
      <c r="D68" s="122"/>
      <c r="E68" s="127"/>
      <c r="F68" s="123"/>
      <c r="G68" s="123"/>
      <c r="H68" s="123"/>
      <c r="I68" s="132"/>
      <c r="J68" s="140"/>
      <c r="L68" s="46"/>
    </row>
    <row r="69" spans="2:12" ht="12.75" hidden="1" customHeight="1">
      <c r="B69" s="138"/>
      <c r="C69" s="114"/>
      <c r="D69" s="36"/>
      <c r="E69" s="113"/>
      <c r="F69" s="37"/>
      <c r="G69" s="37"/>
      <c r="H69" s="37"/>
      <c r="I69" s="131"/>
      <c r="J69" s="118"/>
    </row>
    <row r="70" spans="2:12" ht="15" hidden="1" customHeight="1">
      <c r="B70" s="139" t="s">
        <v>85</v>
      </c>
      <c r="C70" s="125">
        <v>0</v>
      </c>
      <c r="D70" s="122"/>
      <c r="E70" s="127"/>
      <c r="F70" s="123"/>
      <c r="G70" s="123"/>
      <c r="H70" s="123"/>
      <c r="I70" s="132"/>
      <c r="J70" s="140"/>
      <c r="L70" s="46"/>
    </row>
    <row r="71" spans="2:12" ht="12.75" hidden="1" customHeight="1">
      <c r="B71" s="138"/>
      <c r="C71" s="114"/>
      <c r="D71" s="36"/>
      <c r="E71" s="113"/>
      <c r="F71" s="37"/>
      <c r="G71" s="37"/>
      <c r="H71" s="37"/>
      <c r="I71" s="131"/>
      <c r="J71" s="118"/>
    </row>
    <row r="72" spans="2:12" ht="15" hidden="1" customHeight="1">
      <c r="B72" s="139" t="s">
        <v>110</v>
      </c>
      <c r="C72" s="125">
        <v>10848.78</v>
      </c>
      <c r="D72" s="122"/>
      <c r="E72" s="127"/>
      <c r="F72" s="123"/>
      <c r="G72" s="123"/>
      <c r="H72" s="123"/>
      <c r="I72" s="132"/>
      <c r="J72" s="140"/>
      <c r="L72" s="46"/>
    </row>
    <row r="73" spans="2:12" ht="12.75" hidden="1" customHeight="1">
      <c r="B73" s="138"/>
      <c r="C73" s="114"/>
      <c r="D73" s="36"/>
      <c r="E73" s="113"/>
      <c r="F73" s="37"/>
      <c r="G73" s="37"/>
      <c r="H73" s="37"/>
      <c r="I73" s="131"/>
      <c r="J73" s="118"/>
    </row>
    <row r="74" spans="2:12" ht="15" hidden="1" customHeight="1">
      <c r="B74" s="139" t="s">
        <v>86</v>
      </c>
      <c r="C74" s="125">
        <v>0</v>
      </c>
      <c r="D74" s="122"/>
      <c r="E74" s="127"/>
      <c r="F74" s="123"/>
      <c r="G74" s="123"/>
      <c r="H74" s="123"/>
      <c r="I74" s="132"/>
      <c r="J74" s="140"/>
      <c r="L74" s="46"/>
    </row>
    <row r="75" spans="2:12" ht="12.75" hidden="1" customHeight="1" thickBot="1">
      <c r="B75" s="138"/>
      <c r="C75" s="115"/>
      <c r="D75" s="36"/>
      <c r="E75" s="113"/>
      <c r="F75" s="37"/>
      <c r="G75" s="37"/>
      <c r="H75" s="37"/>
      <c r="I75" s="131"/>
      <c r="J75" s="118"/>
    </row>
    <row r="76" spans="2:12" ht="15" hidden="1" customHeight="1" thickTop="1">
      <c r="B76" s="141" t="s">
        <v>107</v>
      </c>
      <c r="C76" s="748">
        <f>SUM(C66,C68,C70,C72,C74)</f>
        <v>28841.18</v>
      </c>
      <c r="D76" s="122"/>
      <c r="E76" s="127"/>
      <c r="F76" s="123"/>
      <c r="G76" s="123"/>
      <c r="H76" s="123"/>
      <c r="I76" s="132"/>
      <c r="J76" s="140"/>
      <c r="L76" s="46"/>
    </row>
    <row r="77" spans="2:12" ht="12.75" hidden="1" customHeight="1">
      <c r="B77" s="142"/>
      <c r="C77" s="749"/>
      <c r="D77" s="36"/>
      <c r="E77" s="113"/>
      <c r="F77" s="37"/>
      <c r="G77" s="37"/>
      <c r="H77" s="37"/>
      <c r="I77" s="131"/>
      <c r="J77" s="118"/>
    </row>
    <row r="78" spans="2:12" ht="15" hidden="1" customHeight="1">
      <c r="B78" s="141" t="s">
        <v>108</v>
      </c>
      <c r="C78" s="749"/>
      <c r="D78" s="122"/>
      <c r="E78" s="128"/>
      <c r="F78" s="123"/>
      <c r="G78" s="123"/>
      <c r="H78" s="123"/>
      <c r="I78" s="132"/>
      <c r="J78" s="140"/>
    </row>
    <row r="79" spans="2:12" ht="12.75" hidden="1" customHeight="1">
      <c r="B79" s="142"/>
      <c r="C79" s="749"/>
      <c r="D79" s="36"/>
      <c r="E79" s="113"/>
      <c r="F79" s="37"/>
      <c r="G79" s="37"/>
      <c r="H79" s="37"/>
      <c r="I79" s="131"/>
      <c r="J79" s="118"/>
    </row>
    <row r="80" spans="2:12" ht="15" hidden="1" customHeight="1" thickBot="1">
      <c r="B80" s="143" t="s">
        <v>109</v>
      </c>
      <c r="C80" s="750"/>
      <c r="D80" s="144"/>
      <c r="E80" s="129"/>
      <c r="F80" s="145"/>
      <c r="G80" s="145"/>
      <c r="H80" s="145"/>
      <c r="I80" s="146"/>
      <c r="J80" s="147"/>
      <c r="K80" s="189"/>
    </row>
    <row r="81" spans="2:12" ht="9.75" hidden="1" customHeight="1" thickTop="1" thickBot="1">
      <c r="B81" s="42"/>
      <c r="C81" s="47"/>
      <c r="D81" s="36"/>
      <c r="E81" s="36"/>
      <c r="F81" s="37"/>
      <c r="G81" s="37"/>
      <c r="H81" s="37"/>
      <c r="I81" s="133"/>
      <c r="J81" s="38"/>
    </row>
    <row r="82" spans="2:12" ht="28.5" hidden="1" customHeight="1" thickTop="1" thickBot="1">
      <c r="B82" s="741" t="s">
        <v>120</v>
      </c>
      <c r="C82" s="741"/>
      <c r="D82" s="741"/>
      <c r="E82" s="741"/>
      <c r="F82" s="741"/>
      <c r="G82" s="502"/>
      <c r="H82" s="502"/>
      <c r="I82" s="99"/>
      <c r="J82" s="100"/>
    </row>
    <row r="83" spans="2:12" ht="13.5" hidden="1" thickTop="1">
      <c r="I83" s="96"/>
    </row>
    <row r="84" spans="2:12" ht="28.5" hidden="1" customHeight="1" thickTop="1" thickBot="1">
      <c r="B84" s="741" t="s">
        <v>90</v>
      </c>
      <c r="C84" s="741"/>
      <c r="D84" s="741"/>
      <c r="E84" s="741"/>
      <c r="F84" s="742"/>
      <c r="G84" s="503"/>
      <c r="H84" s="503"/>
      <c r="I84" s="99" t="e">
        <f>#REF!</f>
        <v>#REF!</v>
      </c>
      <c r="J84" s="100" t="e">
        <f>#REF!</f>
        <v>#REF!</v>
      </c>
    </row>
    <row r="85" spans="2:12" ht="12.75" hidden="1" customHeight="1" thickTop="1" thickBot="1">
      <c r="I85" s="96"/>
    </row>
    <row r="86" spans="2:12" ht="28.5" hidden="1" customHeight="1" thickTop="1" thickBot="1">
      <c r="B86" s="741" t="s">
        <v>98</v>
      </c>
      <c r="C86" s="741"/>
      <c r="D86" s="741"/>
      <c r="E86" s="741"/>
      <c r="F86" s="742"/>
      <c r="G86" s="503"/>
      <c r="H86" s="503"/>
      <c r="I86" s="99" t="e">
        <f>I82+I84</f>
        <v>#REF!</v>
      </c>
      <c r="J86" s="98" t="e">
        <f>J82+J84</f>
        <v>#REF!</v>
      </c>
    </row>
    <row r="87" spans="2:12" ht="60.75" hidden="1" customHeight="1" thickTop="1">
      <c r="I87" s="96"/>
      <c r="J87" s="96"/>
    </row>
    <row r="88" spans="2:12" ht="30.75" hidden="1" customHeight="1">
      <c r="B88" s="718" t="s">
        <v>82</v>
      </c>
      <c r="C88" s="719"/>
      <c r="D88" s="719"/>
      <c r="E88" s="719"/>
      <c r="F88" s="719"/>
      <c r="G88" s="719"/>
      <c r="H88" s="719"/>
      <c r="I88" s="719"/>
      <c r="J88" s="719"/>
    </row>
    <row r="89" spans="2:12" ht="18" hidden="1">
      <c r="B89" s="30"/>
      <c r="C89" s="30"/>
      <c r="D89" s="28"/>
      <c r="E89" s="28"/>
      <c r="F89" s="28"/>
      <c r="G89" s="28"/>
      <c r="H89" s="28"/>
      <c r="I89" s="28"/>
      <c r="J89" s="28"/>
      <c r="K89" s="28"/>
    </row>
    <row r="90" spans="2:12" ht="30.75" hidden="1" customHeight="1" thickBot="1">
      <c r="B90" s="49" t="s">
        <v>91</v>
      </c>
      <c r="C90" s="31"/>
      <c r="D90" s="32"/>
      <c r="E90" s="32"/>
      <c r="F90" s="731" t="s">
        <v>102</v>
      </c>
      <c r="G90" s="732"/>
      <c r="H90" s="732"/>
      <c r="I90" s="733"/>
      <c r="J90" s="56">
        <f>C98+C100+C102+C104+C106</f>
        <v>49231.61</v>
      </c>
      <c r="K90" s="44"/>
    </row>
    <row r="91" spans="2:12" ht="11.25" hidden="1" customHeight="1">
      <c r="B91" s="31"/>
      <c r="C91" s="31"/>
      <c r="D91" s="32"/>
      <c r="E91" s="32"/>
      <c r="F91" s="32"/>
      <c r="G91" s="32"/>
      <c r="H91" s="32"/>
      <c r="I91" s="45"/>
      <c r="J91" s="45"/>
      <c r="K91" s="44"/>
      <c r="L91" s="44"/>
    </row>
    <row r="92" spans="2:12" ht="33" hidden="1" customHeight="1">
      <c r="B92" s="705" t="s">
        <v>111</v>
      </c>
      <c r="C92" s="705"/>
      <c r="D92" s="705"/>
      <c r="E92" s="705"/>
      <c r="F92" s="705"/>
      <c r="G92" s="705"/>
      <c r="H92" s="705"/>
      <c r="I92" s="705"/>
      <c r="J92" s="705"/>
    </row>
    <row r="93" spans="2:12" ht="15" hidden="1">
      <c r="B93" s="33"/>
      <c r="C93" s="33"/>
      <c r="D93" s="33"/>
      <c r="E93" s="33"/>
      <c r="F93" s="33"/>
      <c r="G93" s="33"/>
      <c r="H93" s="33"/>
      <c r="I93" s="33"/>
      <c r="J93" s="33"/>
      <c r="K93" s="33"/>
    </row>
    <row r="94" spans="2:12" ht="15.75" hidden="1" customHeight="1" thickBot="1">
      <c r="B94" s="737" t="s">
        <v>39</v>
      </c>
      <c r="C94" s="313"/>
      <c r="D94" s="737" t="s">
        <v>87</v>
      </c>
      <c r="E94" s="737"/>
      <c r="F94" s="313"/>
      <c r="G94" s="507"/>
      <c r="H94" s="507"/>
      <c r="I94" s="737" t="s">
        <v>79</v>
      </c>
      <c r="J94" s="737" t="s">
        <v>80</v>
      </c>
    </row>
    <row r="95" spans="2:12" ht="17.25" hidden="1" customHeight="1">
      <c r="B95" s="738"/>
      <c r="C95" s="739" t="s">
        <v>106</v>
      </c>
      <c r="D95" s="739" t="s">
        <v>88</v>
      </c>
      <c r="E95" s="739" t="s">
        <v>92</v>
      </c>
      <c r="F95" s="58" t="s">
        <v>81</v>
      </c>
      <c r="G95" s="58"/>
      <c r="H95" s="58"/>
      <c r="I95" s="738"/>
      <c r="J95" s="738"/>
    </row>
    <row r="96" spans="2:12" ht="13.5" hidden="1" customHeight="1">
      <c r="B96" s="310"/>
      <c r="C96" s="740"/>
      <c r="D96" s="740"/>
      <c r="E96" s="740"/>
      <c r="F96" s="314"/>
      <c r="G96" s="505"/>
      <c r="H96" s="505"/>
      <c r="I96" s="310"/>
      <c r="J96" s="310"/>
    </row>
    <row r="97" spans="2:12" ht="12.75" hidden="1"/>
    <row r="98" spans="2:12" ht="15" hidden="1" customHeight="1" thickTop="1">
      <c r="B98" s="166" t="s">
        <v>83</v>
      </c>
      <c r="C98" s="163">
        <f>1093.85+3634.5</f>
        <v>4728.3500000000004</v>
      </c>
      <c r="D98" s="160"/>
      <c r="E98" s="149"/>
      <c r="F98" s="153"/>
      <c r="G98" s="153"/>
      <c r="H98" s="153"/>
      <c r="I98" s="157"/>
      <c r="J98" s="150"/>
      <c r="L98" s="46"/>
    </row>
    <row r="99" spans="2:12" ht="12.75" hidden="1" customHeight="1">
      <c r="B99" s="167"/>
      <c r="C99" s="164"/>
      <c r="D99" s="113"/>
      <c r="E99" s="36"/>
      <c r="F99" s="154"/>
      <c r="G99" s="154"/>
      <c r="H99" s="154"/>
      <c r="I99" s="131"/>
      <c r="J99" s="118"/>
    </row>
    <row r="100" spans="2:12" ht="15" hidden="1" customHeight="1">
      <c r="B100" s="168" t="s">
        <v>84</v>
      </c>
      <c r="C100" s="165">
        <f>106.15+33897.11</f>
        <v>34003.26</v>
      </c>
      <c r="D100" s="161"/>
      <c r="E100" s="149"/>
      <c r="F100" s="155"/>
      <c r="G100" s="155"/>
      <c r="H100" s="155"/>
      <c r="I100" s="158"/>
      <c r="J100" s="151"/>
      <c r="L100" s="46"/>
    </row>
    <row r="101" spans="2:12" ht="12.75" hidden="1" customHeight="1">
      <c r="B101" s="167"/>
      <c r="C101" s="164"/>
      <c r="D101" s="113"/>
      <c r="E101" s="36"/>
      <c r="F101" s="154"/>
      <c r="G101" s="154"/>
      <c r="H101" s="154"/>
      <c r="I101" s="131"/>
      <c r="J101" s="118"/>
    </row>
    <row r="102" spans="2:12" ht="15" hidden="1" customHeight="1">
      <c r="B102" s="168" t="s">
        <v>85</v>
      </c>
      <c r="C102" s="165">
        <v>0</v>
      </c>
      <c r="D102" s="161"/>
      <c r="E102" s="149"/>
      <c r="F102" s="155"/>
      <c r="G102" s="155"/>
      <c r="H102" s="155"/>
      <c r="I102" s="158"/>
      <c r="J102" s="151"/>
      <c r="L102" s="46"/>
    </row>
    <row r="103" spans="2:12" ht="12.75" hidden="1" customHeight="1">
      <c r="B103" s="167"/>
      <c r="C103" s="164"/>
      <c r="D103" s="113"/>
      <c r="E103" s="36"/>
      <c r="F103" s="154"/>
      <c r="G103" s="154"/>
      <c r="H103" s="154"/>
      <c r="I103" s="131"/>
      <c r="J103" s="118"/>
    </row>
    <row r="104" spans="2:12" ht="15" hidden="1" customHeight="1">
      <c r="B104" s="168" t="s">
        <v>110</v>
      </c>
      <c r="C104" s="165">
        <f>4500+4400</f>
        <v>8900</v>
      </c>
      <c r="D104" s="161"/>
      <c r="E104" s="149"/>
      <c r="F104" s="155"/>
      <c r="G104" s="155"/>
      <c r="H104" s="155"/>
      <c r="I104" s="158"/>
      <c r="J104" s="151"/>
      <c r="L104" s="46"/>
    </row>
    <row r="105" spans="2:12" ht="12.75" hidden="1" customHeight="1">
      <c r="B105" s="167"/>
      <c r="C105" s="164"/>
      <c r="D105" s="113"/>
      <c r="E105" s="36"/>
      <c r="F105" s="154"/>
      <c r="G105" s="154"/>
      <c r="H105" s="154"/>
      <c r="I105" s="131"/>
      <c r="J105" s="118"/>
    </row>
    <row r="106" spans="2:12" ht="15" hidden="1" customHeight="1">
      <c r="B106" s="168" t="s">
        <v>86</v>
      </c>
      <c r="C106" s="165">
        <v>1600</v>
      </c>
      <c r="D106" s="161"/>
      <c r="E106" s="149"/>
      <c r="F106" s="155"/>
      <c r="G106" s="155"/>
      <c r="H106" s="155"/>
      <c r="I106" s="158"/>
      <c r="J106" s="151"/>
      <c r="L106" s="46"/>
    </row>
    <row r="107" spans="2:12" ht="12.75" hidden="1" customHeight="1">
      <c r="B107" s="167"/>
      <c r="C107" s="164"/>
      <c r="D107" s="113"/>
      <c r="E107" s="36"/>
      <c r="F107" s="154"/>
      <c r="G107" s="154"/>
      <c r="H107" s="154"/>
      <c r="I107" s="131"/>
      <c r="J107" s="118"/>
    </row>
    <row r="108" spans="2:12" ht="15" hidden="1" customHeight="1">
      <c r="B108" s="169" t="s">
        <v>107</v>
      </c>
      <c r="C108" s="724">
        <f>SUM(C98,C100,C102,C104,C106)</f>
        <v>49231.61</v>
      </c>
      <c r="D108" s="161"/>
      <c r="E108" s="149"/>
      <c r="F108" s="155"/>
      <c r="G108" s="155"/>
      <c r="H108" s="155"/>
      <c r="I108" s="158"/>
      <c r="J108" s="151"/>
      <c r="L108" s="46"/>
    </row>
    <row r="109" spans="2:12" ht="12.75" hidden="1" customHeight="1">
      <c r="B109" s="170"/>
      <c r="C109" s="724"/>
      <c r="D109" s="113"/>
      <c r="E109" s="36"/>
      <c r="F109" s="154"/>
      <c r="G109" s="154"/>
      <c r="H109" s="154"/>
      <c r="I109" s="131"/>
      <c r="J109" s="118"/>
    </row>
    <row r="110" spans="2:12" ht="15" hidden="1" customHeight="1">
      <c r="B110" s="169" t="s">
        <v>108</v>
      </c>
      <c r="C110" s="724"/>
      <c r="D110" s="161"/>
      <c r="E110" s="148"/>
      <c r="F110" s="155"/>
      <c r="G110" s="155"/>
      <c r="H110" s="155"/>
      <c r="I110" s="158"/>
      <c r="J110" s="151"/>
    </row>
    <row r="111" spans="2:12" ht="12.75" hidden="1" customHeight="1">
      <c r="B111" s="170"/>
      <c r="C111" s="724"/>
      <c r="D111" s="113"/>
      <c r="E111" s="36"/>
      <c r="F111" s="154"/>
      <c r="G111" s="154"/>
      <c r="H111" s="154"/>
      <c r="I111" s="131"/>
      <c r="J111" s="118"/>
    </row>
    <row r="112" spans="2:12" ht="15" hidden="1" customHeight="1" thickBot="1">
      <c r="B112" s="171" t="s">
        <v>109</v>
      </c>
      <c r="C112" s="725"/>
      <c r="D112" s="162"/>
      <c r="E112" s="148"/>
      <c r="F112" s="156"/>
      <c r="G112" s="156"/>
      <c r="H112" s="156"/>
      <c r="I112" s="159"/>
      <c r="J112" s="152"/>
    </row>
    <row r="113" spans="2:12" ht="9.75" hidden="1" customHeight="1" thickTop="1" thickBot="1">
      <c r="B113" s="42"/>
      <c r="C113" s="47"/>
      <c r="D113" s="36"/>
      <c r="E113" s="36"/>
      <c r="F113" s="37"/>
      <c r="G113" s="37"/>
      <c r="H113" s="37"/>
      <c r="I113" s="38"/>
      <c r="J113" s="38"/>
    </row>
    <row r="114" spans="2:12" ht="28.5" hidden="1" customHeight="1" thickTop="1" thickBot="1">
      <c r="B114" s="723" t="s">
        <v>120</v>
      </c>
      <c r="C114" s="723"/>
      <c r="D114" s="723"/>
      <c r="E114" s="723"/>
      <c r="F114" s="723"/>
      <c r="G114" s="506"/>
      <c r="H114" s="506"/>
      <c r="I114" s="101"/>
      <c r="J114" s="102"/>
    </row>
    <row r="115" spans="2:12" ht="12.75" hidden="1"/>
    <row r="116" spans="2:12" ht="28.5" hidden="1" customHeight="1" thickTop="1" thickBot="1">
      <c r="B116" s="723" t="s">
        <v>90</v>
      </c>
      <c r="C116" s="723"/>
      <c r="D116" s="723"/>
      <c r="E116" s="723"/>
      <c r="F116" s="723"/>
      <c r="G116" s="506"/>
      <c r="H116" s="506"/>
      <c r="I116" s="101" t="e">
        <f>#REF!</f>
        <v>#REF!</v>
      </c>
      <c r="J116" s="102" t="e">
        <f>#REF!</f>
        <v>#REF!</v>
      </c>
    </row>
    <row r="117" spans="2:12" ht="12.75" hidden="1" customHeight="1" thickTop="1" thickBot="1"/>
    <row r="118" spans="2:12" ht="28.5" hidden="1" customHeight="1" thickTop="1" thickBot="1">
      <c r="B118" s="723" t="s">
        <v>99</v>
      </c>
      <c r="C118" s="723"/>
      <c r="D118" s="723"/>
      <c r="E118" s="723"/>
      <c r="F118" s="723"/>
      <c r="G118" s="506"/>
      <c r="H118" s="506"/>
      <c r="I118" s="101" t="e">
        <f>I114+I116</f>
        <v>#REF!</v>
      </c>
      <c r="J118" s="102" t="e">
        <f>J114+J116</f>
        <v>#REF!</v>
      </c>
    </row>
    <row r="119" spans="2:12" ht="60.75" hidden="1" customHeight="1" thickTop="1"/>
    <row r="120" spans="2:12" ht="30.75" hidden="1" customHeight="1">
      <c r="B120" s="716" t="s">
        <v>82</v>
      </c>
      <c r="C120" s="717"/>
      <c r="D120" s="717"/>
      <c r="E120" s="717"/>
      <c r="F120" s="717"/>
      <c r="G120" s="717"/>
      <c r="H120" s="717"/>
      <c r="I120" s="717"/>
      <c r="J120" s="717"/>
    </row>
    <row r="121" spans="2:12" ht="18" hidden="1">
      <c r="B121" s="30"/>
      <c r="C121" s="30"/>
      <c r="D121" s="28"/>
      <c r="E121" s="28"/>
      <c r="F121" s="28"/>
      <c r="G121" s="28"/>
      <c r="H121" s="28"/>
      <c r="I121" s="28"/>
      <c r="J121" s="28"/>
      <c r="K121" s="28"/>
    </row>
    <row r="122" spans="2:12" ht="30.75" hidden="1" customHeight="1" thickBot="1">
      <c r="B122" s="61" t="s">
        <v>91</v>
      </c>
      <c r="C122" s="31"/>
      <c r="D122" s="32"/>
      <c r="E122" s="32"/>
      <c r="F122" s="728" t="s">
        <v>103</v>
      </c>
      <c r="G122" s="729"/>
      <c r="H122" s="729"/>
      <c r="I122" s="730"/>
      <c r="J122" s="62">
        <f>C130+C132+C134+C136+C138+C140</f>
        <v>258470.96</v>
      </c>
      <c r="K122" s="44"/>
    </row>
    <row r="123" spans="2:12" ht="11.25" hidden="1" customHeight="1">
      <c r="B123" s="31"/>
      <c r="C123" s="31"/>
      <c r="D123" s="32"/>
      <c r="E123" s="32"/>
      <c r="F123" s="32"/>
      <c r="G123" s="32"/>
      <c r="H123" s="32"/>
      <c r="I123" s="45"/>
      <c r="J123" s="45"/>
      <c r="K123" s="44"/>
      <c r="L123" s="44"/>
    </row>
    <row r="124" spans="2:12" ht="33" hidden="1" customHeight="1">
      <c r="B124" s="705" t="s">
        <v>97</v>
      </c>
      <c r="C124" s="705"/>
      <c r="D124" s="705"/>
      <c r="E124" s="705"/>
      <c r="F124" s="705"/>
      <c r="G124" s="705"/>
      <c r="H124" s="705"/>
      <c r="I124" s="705"/>
      <c r="J124" s="705"/>
    </row>
    <row r="125" spans="2:12" ht="15" hidden="1">
      <c r="B125" s="33"/>
      <c r="C125" s="33"/>
      <c r="D125" s="33"/>
      <c r="E125" s="33"/>
      <c r="F125" s="33"/>
      <c r="G125" s="33"/>
      <c r="H125" s="33"/>
      <c r="I125" s="33"/>
      <c r="J125" s="33"/>
    </row>
    <row r="126" spans="2:12" ht="15.75" hidden="1" customHeight="1" thickBot="1">
      <c r="B126" s="721" t="s">
        <v>39</v>
      </c>
      <c r="C126" s="311"/>
      <c r="D126" s="721" t="s">
        <v>87</v>
      </c>
      <c r="E126" s="721"/>
      <c r="F126" s="311"/>
      <c r="G126" s="510"/>
      <c r="H126" s="510"/>
      <c r="I126" s="721" t="s">
        <v>79</v>
      </c>
      <c r="J126" s="721" t="s">
        <v>80</v>
      </c>
    </row>
    <row r="127" spans="2:12" ht="17.25" hidden="1" customHeight="1">
      <c r="B127" s="722"/>
      <c r="C127" s="726" t="s">
        <v>106</v>
      </c>
      <c r="D127" s="726" t="s">
        <v>88</v>
      </c>
      <c r="E127" s="726" t="s">
        <v>92</v>
      </c>
      <c r="F127" s="64" t="s">
        <v>81</v>
      </c>
      <c r="G127" s="64"/>
      <c r="H127" s="64"/>
      <c r="I127" s="722"/>
      <c r="J127" s="722"/>
    </row>
    <row r="128" spans="2:12" ht="13.5" hidden="1" customHeight="1">
      <c r="B128" s="309"/>
      <c r="C128" s="727"/>
      <c r="D128" s="727"/>
      <c r="E128" s="727"/>
      <c r="F128" s="312"/>
      <c r="G128" s="511"/>
      <c r="H128" s="511"/>
      <c r="I128" s="309"/>
      <c r="J128" s="309"/>
    </row>
    <row r="129" spans="2:12" ht="12.75" hidden="1"/>
    <row r="130" spans="2:12" ht="15" hidden="1" customHeight="1" thickTop="1">
      <c r="B130" s="174" t="s">
        <v>83</v>
      </c>
      <c r="C130" s="175">
        <f>1058.35+91174.43-117.05-1274.78</f>
        <v>90840.95</v>
      </c>
      <c r="D130" s="176"/>
      <c r="E130" s="177"/>
      <c r="F130" s="178"/>
      <c r="G130" s="355"/>
      <c r="H130" s="355"/>
      <c r="I130" s="179"/>
      <c r="J130" s="180"/>
      <c r="K130" s="189"/>
      <c r="L130" s="46"/>
    </row>
    <row r="131" spans="2:12" ht="12.75" hidden="1" customHeight="1">
      <c r="B131" s="43"/>
      <c r="C131" s="114"/>
      <c r="D131" s="36"/>
      <c r="E131" s="117"/>
      <c r="F131" s="172"/>
      <c r="G131" s="120"/>
      <c r="H131" s="120"/>
      <c r="I131" s="118"/>
      <c r="J131" s="131"/>
    </row>
    <row r="132" spans="2:12" ht="15" hidden="1" customHeight="1">
      <c r="B132" s="174" t="s">
        <v>84</v>
      </c>
      <c r="C132" s="182">
        <f>68849.9+12499.94</f>
        <v>81349.84</v>
      </c>
      <c r="D132" s="176"/>
      <c r="E132" s="183"/>
      <c r="F132" s="184"/>
      <c r="G132" s="356"/>
      <c r="H132" s="356"/>
      <c r="I132" s="173"/>
      <c r="J132" s="180"/>
      <c r="K132" s="189"/>
      <c r="L132" s="46"/>
    </row>
    <row r="133" spans="2:12" ht="12.75" hidden="1" customHeight="1">
      <c r="B133" s="43"/>
      <c r="C133" s="114"/>
      <c r="D133" s="36"/>
      <c r="E133" s="117"/>
      <c r="F133" s="172"/>
      <c r="G133" s="120"/>
      <c r="H133" s="120"/>
      <c r="I133" s="118"/>
      <c r="J133" s="131"/>
    </row>
    <row r="134" spans="2:12" ht="15" hidden="1" customHeight="1">
      <c r="B134" s="174" t="s">
        <v>85</v>
      </c>
      <c r="C134" s="182">
        <f>9750.29</f>
        <v>9750.2900000000009</v>
      </c>
      <c r="D134" s="176"/>
      <c r="E134" s="183"/>
      <c r="F134" s="184"/>
      <c r="G134" s="356"/>
      <c r="H134" s="356"/>
      <c r="I134" s="173"/>
      <c r="J134" s="180"/>
      <c r="K134" s="189"/>
      <c r="L134" s="46"/>
    </row>
    <row r="135" spans="2:12" ht="12.75" hidden="1" customHeight="1">
      <c r="B135" s="43"/>
      <c r="C135" s="114"/>
      <c r="D135" s="36"/>
      <c r="E135" s="117"/>
      <c r="F135" s="172"/>
      <c r="G135" s="120"/>
      <c r="H135" s="120"/>
      <c r="I135" s="118"/>
      <c r="J135" s="131"/>
    </row>
    <row r="136" spans="2:12" ht="15" hidden="1" customHeight="1">
      <c r="B136" s="174" t="s">
        <v>110</v>
      </c>
      <c r="C136" s="182">
        <v>1140.98</v>
      </c>
      <c r="D136" s="176"/>
      <c r="E136" s="183"/>
      <c r="F136" s="184"/>
      <c r="G136" s="356"/>
      <c r="H136" s="356"/>
      <c r="I136" s="173"/>
      <c r="J136" s="180"/>
      <c r="L136" s="46"/>
    </row>
    <row r="137" spans="2:12" ht="12.75" hidden="1" customHeight="1">
      <c r="B137" s="43"/>
      <c r="C137" s="114"/>
      <c r="D137" s="36"/>
      <c r="E137" s="117"/>
      <c r="F137" s="172"/>
      <c r="G137" s="120"/>
      <c r="H137" s="120"/>
      <c r="I137" s="118"/>
      <c r="J137" s="131"/>
    </row>
    <row r="138" spans="2:12" ht="15" hidden="1" customHeight="1">
      <c r="B138" s="174" t="s">
        <v>86</v>
      </c>
      <c r="C138" s="182">
        <f>23084.3</f>
        <v>23084.3</v>
      </c>
      <c r="D138" s="176"/>
      <c r="E138" s="183"/>
      <c r="F138" s="184"/>
      <c r="G138" s="356"/>
      <c r="H138" s="356"/>
      <c r="I138" s="173"/>
      <c r="J138" s="180"/>
      <c r="K138" s="189"/>
      <c r="L138" s="46"/>
    </row>
    <row r="139" spans="2:12" ht="12.75" hidden="1" customHeight="1">
      <c r="B139" s="43"/>
      <c r="C139" s="114"/>
      <c r="D139" s="36"/>
      <c r="E139" s="117"/>
      <c r="F139" s="172"/>
      <c r="G139" s="120"/>
      <c r="H139" s="120"/>
      <c r="I139" s="118"/>
      <c r="J139" s="131"/>
    </row>
    <row r="140" spans="2:12" ht="12.75" hidden="1" customHeight="1">
      <c r="B140" s="174" t="s">
        <v>104</v>
      </c>
      <c r="C140" s="182">
        <v>52304.6</v>
      </c>
      <c r="D140" s="176"/>
      <c r="E140" s="183"/>
      <c r="F140" s="184"/>
      <c r="G140" s="356"/>
      <c r="H140" s="356"/>
      <c r="I140" s="173"/>
      <c r="J140" s="180"/>
    </row>
    <row r="141" spans="2:12" ht="12.75" hidden="1" customHeight="1" thickBot="1">
      <c r="B141" s="43"/>
      <c r="C141" s="115"/>
      <c r="D141" s="36"/>
      <c r="E141" s="117"/>
      <c r="F141" s="172"/>
      <c r="G141" s="120"/>
      <c r="H141" s="120"/>
      <c r="I141" s="118"/>
      <c r="J141" s="131"/>
    </row>
    <row r="142" spans="2:12" ht="15" hidden="1" customHeight="1" thickTop="1">
      <c r="B142" s="181" t="s">
        <v>107</v>
      </c>
      <c r="C142" s="734">
        <f>SUM(C130,C132,C134,C136,C138,C140)</f>
        <v>258470.96</v>
      </c>
      <c r="D142" s="176"/>
      <c r="E142" s="183"/>
      <c r="F142" s="184"/>
      <c r="G142" s="356"/>
      <c r="H142" s="356"/>
      <c r="I142" s="173"/>
      <c r="J142" s="180"/>
      <c r="L142" s="46"/>
    </row>
    <row r="143" spans="2:12" ht="12.75" hidden="1" customHeight="1">
      <c r="B143" s="77"/>
      <c r="C143" s="735"/>
      <c r="D143" s="36"/>
      <c r="E143" s="117"/>
      <c r="F143" s="172"/>
      <c r="G143" s="120"/>
      <c r="H143" s="120"/>
      <c r="I143" s="118"/>
      <c r="J143" s="131"/>
    </row>
    <row r="144" spans="2:12" ht="15" hidden="1" customHeight="1">
      <c r="B144" s="181" t="s">
        <v>108</v>
      </c>
      <c r="C144" s="735"/>
      <c r="D144" s="176"/>
      <c r="E144" s="185"/>
      <c r="F144" s="184"/>
      <c r="G144" s="356"/>
      <c r="H144" s="356"/>
      <c r="I144" s="173"/>
      <c r="J144" s="180"/>
    </row>
    <row r="145" spans="2:11" ht="12.75" hidden="1" customHeight="1">
      <c r="B145" s="77"/>
      <c r="C145" s="735"/>
      <c r="D145" s="36"/>
      <c r="E145" s="117"/>
      <c r="F145" s="172"/>
      <c r="G145" s="120"/>
      <c r="H145" s="120"/>
      <c r="I145" s="118"/>
      <c r="J145" s="131"/>
    </row>
    <row r="146" spans="2:11" ht="15" hidden="1" customHeight="1" thickBot="1">
      <c r="B146" s="181" t="s">
        <v>109</v>
      </c>
      <c r="C146" s="736"/>
      <c r="D146" s="176"/>
      <c r="E146" s="188"/>
      <c r="F146" s="187"/>
      <c r="G146" s="357"/>
      <c r="H146" s="357"/>
      <c r="I146" s="186"/>
      <c r="J146" s="180"/>
    </row>
    <row r="147" spans="2:11" ht="9.75" hidden="1" customHeight="1" thickTop="1" thickBot="1">
      <c r="B147" s="42"/>
      <c r="C147" s="47"/>
      <c r="D147" s="36"/>
      <c r="E147" s="36"/>
      <c r="F147" s="37"/>
      <c r="G147" s="37"/>
      <c r="H147" s="37"/>
      <c r="I147" s="38"/>
      <c r="J147" s="38"/>
    </row>
    <row r="148" spans="2:11" ht="28.5" hidden="1" customHeight="1" thickTop="1" thickBot="1">
      <c r="B148" s="720" t="s">
        <v>120</v>
      </c>
      <c r="C148" s="720"/>
      <c r="D148" s="720"/>
      <c r="E148" s="720"/>
      <c r="F148" s="720"/>
      <c r="G148" s="509"/>
      <c r="H148" s="509"/>
      <c r="I148" s="105"/>
      <c r="J148" s="104"/>
      <c r="K148" s="189"/>
    </row>
    <row r="149" spans="2:11" ht="12.75" hidden="1"/>
    <row r="150" spans="2:11" ht="28.5" hidden="1" customHeight="1" thickTop="1" thickBot="1">
      <c r="B150" s="720" t="s">
        <v>90</v>
      </c>
      <c r="C150" s="720"/>
      <c r="D150" s="720"/>
      <c r="E150" s="720"/>
      <c r="F150" s="720"/>
      <c r="G150" s="509"/>
      <c r="H150" s="509"/>
      <c r="I150" s="105" t="e">
        <f>#REF!</f>
        <v>#REF!</v>
      </c>
      <c r="J150" s="104" t="e">
        <f>#REF!</f>
        <v>#REF!</v>
      </c>
    </row>
    <row r="151" spans="2:11" ht="12.75" hidden="1" customHeight="1" thickTop="1" thickBot="1"/>
    <row r="152" spans="2:11" ht="28.5" hidden="1" customHeight="1" thickTop="1" thickBot="1">
      <c r="B152" s="720" t="s">
        <v>100</v>
      </c>
      <c r="C152" s="720"/>
      <c r="D152" s="720"/>
      <c r="E152" s="720"/>
      <c r="F152" s="720"/>
      <c r="G152" s="509"/>
      <c r="H152" s="509"/>
      <c r="I152" s="103" t="e">
        <f>I148+I150</f>
        <v>#REF!</v>
      </c>
      <c r="J152" s="105" t="e">
        <f>J148+J150</f>
        <v>#REF!</v>
      </c>
    </row>
    <row r="153" spans="2:11" ht="63.75" hidden="1" customHeight="1" thickTop="1" thickBot="1"/>
    <row r="154" spans="2:11" ht="31.5" hidden="1" customHeight="1" thickTop="1" thickBot="1">
      <c r="B154" s="715" t="s">
        <v>93</v>
      </c>
      <c r="C154" s="715"/>
      <c r="D154" s="715"/>
      <c r="E154" s="715"/>
      <c r="F154" s="715"/>
      <c r="G154" s="508"/>
      <c r="H154" s="508"/>
      <c r="I154" s="107">
        <f>'Serviços Extras - GLOBAL'!E26</f>
        <v>0</v>
      </c>
      <c r="J154" s="106">
        <f>'Serviços Extras - GLOBAL'!D26</f>
        <v>0</v>
      </c>
    </row>
    <row r="155" spans="2:11" ht="6.75" hidden="1" customHeight="1" thickTop="1"/>
    <row r="156" spans="2:11" ht="12.75" hidden="1">
      <c r="D156" s="39"/>
      <c r="E156" s="39"/>
      <c r="F156" s="39"/>
      <c r="G156" s="39"/>
      <c r="H156" s="39"/>
      <c r="I156" s="39"/>
      <c r="J156" s="40"/>
      <c r="K156" s="40"/>
    </row>
    <row r="157" spans="2:11" ht="12.75" hidden="1"/>
    <row r="158" spans="2:11" ht="12.75" hidden="1">
      <c r="D158" s="39"/>
      <c r="E158" s="39"/>
      <c r="F158" s="39"/>
      <c r="G158" s="39"/>
      <c r="H158" s="39"/>
      <c r="I158" s="39"/>
      <c r="J158" s="40"/>
      <c r="K158" s="40"/>
    </row>
    <row r="159" spans="2:11" ht="12.75" hidden="1"/>
    <row r="160" spans="2:11" ht="12.75" hidden="1"/>
    <row r="161" spans="3:10" ht="12.75" hidden="1"/>
    <row r="162" spans="3:10" ht="12.75" hidden="1">
      <c r="C162" s="189"/>
    </row>
    <row r="163" spans="3:10" ht="12.75" hidden="1"/>
    <row r="164" spans="3:10" ht="12.75" hidden="1"/>
    <row r="165" spans="3:10" ht="12.75" hidden="1"/>
    <row r="166" spans="3:10" ht="12.75" hidden="1"/>
    <row r="167" spans="3:10" ht="12.75" hidden="1">
      <c r="J167" s="46"/>
    </row>
    <row r="168" spans="3:10" ht="12.75" hidden="1"/>
    <row r="169" spans="3:10" ht="12.75" hidden="1">
      <c r="J169" s="46"/>
    </row>
    <row r="170" spans="3:10" ht="12.75" hidden="1"/>
    <row r="171" spans="3:10" ht="12.75" hidden="1"/>
    <row r="172" spans="3:10" ht="12.75" hidden="1"/>
    <row r="173" spans="3:10" ht="12.75" hidden="1"/>
    <row r="174" spans="3:10" ht="12.75" hidden="1"/>
    <row r="175" spans="3:10" ht="12.75" hidden="1"/>
    <row r="176" spans="3:10"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customHeight="1"/>
    <row r="200" ht="12.75" hidden="1" customHeight="1"/>
    <row r="201" ht="12.75" hidden="1" customHeight="1"/>
    <row r="202" ht="12.75" hidden="1" customHeight="1"/>
    <row r="203" ht="12.75" hidden="1" customHeight="1"/>
  </sheetData>
  <sheetProtection algorithmName="SHA-512" hashValue="VcMZDk40h0XO0Mkrmjj70g+Chyrqv1WoDGBFjVVLKdjPfn1IWy5wgvW3aJ/F+uoxgoQlnA78G3dNBbmpB67GXA==" saltValue="xE6F+dGVo0Wp+s44J4O5cw==" spinCount="100000" sheet="1" objects="1" scenarios="1"/>
  <mergeCells count="87">
    <mergeCell ref="C21:C22"/>
    <mergeCell ref="C44:E44"/>
    <mergeCell ref="D21:D22"/>
    <mergeCell ref="C38:E38"/>
    <mergeCell ref="F38:J38"/>
    <mergeCell ref="C24:C25"/>
    <mergeCell ref="D24:D25"/>
    <mergeCell ref="C27:C28"/>
    <mergeCell ref="B36:J36"/>
    <mergeCell ref="D27:D28"/>
    <mergeCell ref="C30:C31"/>
    <mergeCell ref="D30:D31"/>
    <mergeCell ref="C33:C34"/>
    <mergeCell ref="D33:D34"/>
    <mergeCell ref="C12:C13"/>
    <mergeCell ref="D12:D13"/>
    <mergeCell ref="C15:C16"/>
    <mergeCell ref="D15:D16"/>
    <mergeCell ref="C18:C19"/>
    <mergeCell ref="B2:J2"/>
    <mergeCell ref="F4:I4"/>
    <mergeCell ref="B6:J6"/>
    <mergeCell ref="B8:B9"/>
    <mergeCell ref="D8:E8"/>
    <mergeCell ref="C9:C10"/>
    <mergeCell ref="D9:D10"/>
    <mergeCell ref="E9:E10"/>
    <mergeCell ref="G9:G10"/>
    <mergeCell ref="H9:H10"/>
    <mergeCell ref="J8:J10"/>
    <mergeCell ref="F9:F10"/>
    <mergeCell ref="I8:I10"/>
    <mergeCell ref="F58:I58"/>
    <mergeCell ref="C40:E40"/>
    <mergeCell ref="F40:J40"/>
    <mergeCell ref="C48:E48"/>
    <mergeCell ref="B56:J56"/>
    <mergeCell ref="G48:H48"/>
    <mergeCell ref="C42:E42"/>
    <mergeCell ref="G42:H42"/>
    <mergeCell ref="B50:H50"/>
    <mergeCell ref="B52:H52"/>
    <mergeCell ref="G44:H44"/>
    <mergeCell ref="C46:E46"/>
    <mergeCell ref="G46:H46"/>
    <mergeCell ref="B54:H54"/>
    <mergeCell ref="F90:I90"/>
    <mergeCell ref="B60:J60"/>
    <mergeCell ref="B62:B63"/>
    <mergeCell ref="D62:E62"/>
    <mergeCell ref="I62:I63"/>
    <mergeCell ref="J62:J63"/>
    <mergeCell ref="C63:C64"/>
    <mergeCell ref="D63:D64"/>
    <mergeCell ref="E63:E64"/>
    <mergeCell ref="C76:C80"/>
    <mergeCell ref="B82:F82"/>
    <mergeCell ref="B84:F84"/>
    <mergeCell ref="B86:F86"/>
    <mergeCell ref="B88:J88"/>
    <mergeCell ref="B148:F148"/>
    <mergeCell ref="B150:F150"/>
    <mergeCell ref="B152:F152"/>
    <mergeCell ref="B154:F154"/>
    <mergeCell ref="B124:J124"/>
    <mergeCell ref="B126:B127"/>
    <mergeCell ref="D126:E126"/>
    <mergeCell ref="I126:I127"/>
    <mergeCell ref="J126:J127"/>
    <mergeCell ref="C127:C128"/>
    <mergeCell ref="D127:D128"/>
    <mergeCell ref="E127:E128"/>
    <mergeCell ref="C142:C146"/>
    <mergeCell ref="F122:I122"/>
    <mergeCell ref="B92:J92"/>
    <mergeCell ref="B94:B95"/>
    <mergeCell ref="D94:E94"/>
    <mergeCell ref="I94:I95"/>
    <mergeCell ref="J94:J95"/>
    <mergeCell ref="C95:C96"/>
    <mergeCell ref="D95:D96"/>
    <mergeCell ref="E95:E96"/>
    <mergeCell ref="C108:C112"/>
    <mergeCell ref="B114:F114"/>
    <mergeCell ref="B116:F116"/>
    <mergeCell ref="B118:F118"/>
    <mergeCell ref="B120:J120"/>
  </mergeCells>
  <dataValidations disablePrompts="1" count="1">
    <dataValidation type="list" allowBlank="1" showInputMessage="1" showErrorMessage="1" sqref="G33:G34 G12:G13 G18:G19 G21:G22 G24:G25 G27:G28 G30:G31 G15:G16" xr:uid="{C2560AA4-DF9B-4257-BE48-E8A940FB5FC7}">
      <mc:AlternateContent xmlns:x12ac="http://schemas.microsoft.com/office/spreadsheetml/2011/1/ac" xmlns:mc="http://schemas.openxmlformats.org/markup-compatibility/2006">
        <mc:Choice Requires="x12ac">
          <x12ac:list>1,"1,5",2</x12ac:list>
        </mc:Choice>
        <mc:Fallback>
          <formula1>"1,1,5,2"</formula1>
        </mc:Fallback>
      </mc:AlternateContent>
    </dataValidation>
  </dataValidations>
  <printOptions horizontalCentered="1"/>
  <pageMargins left="0.25" right="0.25" top="0.75" bottom="0.75" header="0.3" footer="0.3"/>
  <pageSetup paperSize="9" scale="44" fitToWidth="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256D8-8340-404D-B328-1C3FE46D6319}">
  <sheetPr>
    <tabColor theme="5" tint="0.39997558519241921"/>
    <pageSetUpPr fitToPage="1"/>
  </sheetPr>
  <dimension ref="A1:WVS244"/>
  <sheetViews>
    <sheetView showGridLines="0" showRowColHeaders="0" topLeftCell="A7" zoomScale="90" zoomScaleNormal="90" workbookViewId="0">
      <selection activeCell="E12" sqref="E12"/>
    </sheetView>
  </sheetViews>
  <sheetFormatPr defaultColWidth="0" defaultRowHeight="12.75" customHeight="1" zeroHeight="1"/>
  <cols>
    <col min="1" max="1" width="1.42578125" style="29" customWidth="1"/>
    <col min="2" max="2" width="143.42578125" style="29" bestFit="1" customWidth="1"/>
    <col min="3" max="3" width="21.85546875" style="29" bestFit="1" customWidth="1"/>
    <col min="4" max="4" width="13.85546875" style="29" customWidth="1"/>
    <col min="5" max="5" width="16.5703125" style="29" customWidth="1"/>
    <col min="6" max="6" width="15.5703125" style="29" customWidth="1"/>
    <col min="7" max="7" width="25.28515625" style="29" bestFit="1" customWidth="1"/>
    <col min="8" max="8" width="15.5703125" style="29" customWidth="1"/>
    <col min="9" max="9" width="27.5703125" style="29" customWidth="1"/>
    <col min="10" max="10" width="25.42578125" style="29" customWidth="1"/>
    <col min="11" max="11" width="1.42578125" style="29" customWidth="1"/>
    <col min="12" max="12" width="10.28515625" style="29" hidden="1"/>
    <col min="13" max="13" width="11.28515625" style="29" hidden="1"/>
    <col min="14" max="14" width="15" style="29" hidden="1"/>
    <col min="15" max="15" width="12.85546875" style="29" hidden="1"/>
    <col min="16" max="260" width="9.140625" style="29" hidden="1"/>
    <col min="261" max="261" width="38" style="29" hidden="1"/>
    <col min="262" max="262" width="7.28515625" style="29" hidden="1"/>
    <col min="263" max="264" width="8.28515625" style="29" hidden="1"/>
    <col min="265" max="265" width="22.5703125" style="29" hidden="1"/>
    <col min="266" max="266" width="20.28515625" style="29" hidden="1"/>
    <col min="267" max="267" width="20.5703125" style="29" hidden="1"/>
    <col min="268" max="516" width="9.140625" style="29" hidden="1"/>
    <col min="517" max="517" width="38" style="29" hidden="1"/>
    <col min="518" max="518" width="7.28515625" style="29" hidden="1"/>
    <col min="519" max="520" width="8.28515625" style="29" hidden="1"/>
    <col min="521" max="521" width="22.5703125" style="29" hidden="1"/>
    <col min="522" max="522" width="20.28515625" style="29" hidden="1"/>
    <col min="523" max="523" width="20.5703125" style="29" hidden="1"/>
    <col min="524" max="772" width="9.140625" style="29" hidden="1"/>
    <col min="773" max="773" width="38" style="29" hidden="1"/>
    <col min="774" max="774" width="7.28515625" style="29" hidden="1"/>
    <col min="775" max="776" width="8.28515625" style="29" hidden="1"/>
    <col min="777" max="777" width="22.5703125" style="29" hidden="1"/>
    <col min="778" max="778" width="20.28515625" style="29" hidden="1"/>
    <col min="779" max="779" width="20.5703125" style="29" hidden="1"/>
    <col min="780" max="1028" width="9.140625" style="29" hidden="1"/>
    <col min="1029" max="1029" width="38" style="29" hidden="1"/>
    <col min="1030" max="1030" width="7.28515625" style="29" hidden="1"/>
    <col min="1031" max="1032" width="8.28515625" style="29" hidden="1"/>
    <col min="1033" max="1033" width="22.5703125" style="29" hidden="1"/>
    <col min="1034" max="1034" width="20.28515625" style="29" hidden="1"/>
    <col min="1035" max="1035" width="20.5703125" style="29" hidden="1"/>
    <col min="1036" max="1284" width="9.140625" style="29" hidden="1"/>
    <col min="1285" max="1285" width="38" style="29" hidden="1"/>
    <col min="1286" max="1286" width="7.28515625" style="29" hidden="1"/>
    <col min="1287" max="1288" width="8.28515625" style="29" hidden="1"/>
    <col min="1289" max="1289" width="22.5703125" style="29" hidden="1"/>
    <col min="1290" max="1290" width="20.28515625" style="29" hidden="1"/>
    <col min="1291" max="1291" width="20.5703125" style="29" hidden="1"/>
    <col min="1292" max="1540" width="9.140625" style="29" hidden="1"/>
    <col min="1541" max="1541" width="38" style="29" hidden="1"/>
    <col min="1542" max="1542" width="7.28515625" style="29" hidden="1"/>
    <col min="1543" max="1544" width="8.28515625" style="29" hidden="1"/>
    <col min="1545" max="1545" width="22.5703125" style="29" hidden="1"/>
    <col min="1546" max="1546" width="20.28515625" style="29" hidden="1"/>
    <col min="1547" max="1547" width="20.5703125" style="29" hidden="1"/>
    <col min="1548" max="1796" width="9.140625" style="29" hidden="1"/>
    <col min="1797" max="1797" width="38" style="29" hidden="1"/>
    <col min="1798" max="1798" width="7.28515625" style="29" hidden="1"/>
    <col min="1799" max="1800" width="8.28515625" style="29" hidden="1"/>
    <col min="1801" max="1801" width="22.5703125" style="29" hidden="1"/>
    <col min="1802" max="1802" width="20.28515625" style="29" hidden="1"/>
    <col min="1803" max="1803" width="20.5703125" style="29" hidden="1"/>
    <col min="1804" max="2052" width="9.140625" style="29" hidden="1"/>
    <col min="2053" max="2053" width="38" style="29" hidden="1"/>
    <col min="2054" max="2054" width="7.28515625" style="29" hidden="1"/>
    <col min="2055" max="2056" width="8.28515625" style="29" hidden="1"/>
    <col min="2057" max="2057" width="22.5703125" style="29" hidden="1"/>
    <col min="2058" max="2058" width="20.28515625" style="29" hidden="1"/>
    <col min="2059" max="2059" width="20.5703125" style="29" hidden="1"/>
    <col min="2060" max="2308" width="9.140625" style="29" hidden="1"/>
    <col min="2309" max="2309" width="38" style="29" hidden="1"/>
    <col min="2310" max="2310" width="7.28515625" style="29" hidden="1"/>
    <col min="2311" max="2312" width="8.28515625" style="29" hidden="1"/>
    <col min="2313" max="2313" width="22.5703125" style="29" hidden="1"/>
    <col min="2314" max="2314" width="20.28515625" style="29" hidden="1"/>
    <col min="2315" max="2315" width="20.5703125" style="29" hidden="1"/>
    <col min="2316" max="2564" width="9.140625" style="29" hidden="1"/>
    <col min="2565" max="2565" width="38" style="29" hidden="1"/>
    <col min="2566" max="2566" width="7.28515625" style="29" hidden="1"/>
    <col min="2567" max="2568" width="8.28515625" style="29" hidden="1"/>
    <col min="2569" max="2569" width="22.5703125" style="29" hidden="1"/>
    <col min="2570" max="2570" width="20.28515625" style="29" hidden="1"/>
    <col min="2571" max="2571" width="20.5703125" style="29" hidden="1"/>
    <col min="2572" max="2820" width="9.140625" style="29" hidden="1"/>
    <col min="2821" max="2821" width="38" style="29" hidden="1"/>
    <col min="2822" max="2822" width="7.28515625" style="29" hidden="1"/>
    <col min="2823" max="2824" width="8.28515625" style="29" hidden="1"/>
    <col min="2825" max="2825" width="22.5703125" style="29" hidden="1"/>
    <col min="2826" max="2826" width="20.28515625" style="29" hidden="1"/>
    <col min="2827" max="2827" width="20.5703125" style="29" hidden="1"/>
    <col min="2828" max="3076" width="9.140625" style="29" hidden="1"/>
    <col min="3077" max="3077" width="38" style="29" hidden="1"/>
    <col min="3078" max="3078" width="7.28515625" style="29" hidden="1"/>
    <col min="3079" max="3080" width="8.28515625" style="29" hidden="1"/>
    <col min="3081" max="3081" width="22.5703125" style="29" hidden="1"/>
    <col min="3082" max="3082" width="20.28515625" style="29" hidden="1"/>
    <col min="3083" max="3083" width="20.5703125" style="29" hidden="1"/>
    <col min="3084" max="3332" width="9.140625" style="29" hidden="1"/>
    <col min="3333" max="3333" width="38" style="29" hidden="1"/>
    <col min="3334" max="3334" width="7.28515625" style="29" hidden="1"/>
    <col min="3335" max="3336" width="8.28515625" style="29" hidden="1"/>
    <col min="3337" max="3337" width="22.5703125" style="29" hidden="1"/>
    <col min="3338" max="3338" width="20.28515625" style="29" hidden="1"/>
    <col min="3339" max="3339" width="20.5703125" style="29" hidden="1"/>
    <col min="3340" max="3588" width="9.140625" style="29" hidden="1"/>
    <col min="3589" max="3589" width="38" style="29" hidden="1"/>
    <col min="3590" max="3590" width="7.28515625" style="29" hidden="1"/>
    <col min="3591" max="3592" width="8.28515625" style="29" hidden="1"/>
    <col min="3593" max="3593" width="22.5703125" style="29" hidden="1"/>
    <col min="3594" max="3594" width="20.28515625" style="29" hidden="1"/>
    <col min="3595" max="3595" width="20.5703125" style="29" hidden="1"/>
    <col min="3596" max="3844" width="9.140625" style="29" hidden="1"/>
    <col min="3845" max="3845" width="38" style="29" hidden="1"/>
    <col min="3846" max="3846" width="7.28515625" style="29" hidden="1"/>
    <col min="3847" max="3848" width="8.28515625" style="29" hidden="1"/>
    <col min="3849" max="3849" width="22.5703125" style="29" hidden="1"/>
    <col min="3850" max="3850" width="20.28515625" style="29" hidden="1"/>
    <col min="3851" max="3851" width="20.5703125" style="29" hidden="1"/>
    <col min="3852" max="4100" width="9.140625" style="29" hidden="1"/>
    <col min="4101" max="4101" width="38" style="29" hidden="1"/>
    <col min="4102" max="4102" width="7.28515625" style="29" hidden="1"/>
    <col min="4103" max="4104" width="8.28515625" style="29" hidden="1"/>
    <col min="4105" max="4105" width="22.5703125" style="29" hidden="1"/>
    <col min="4106" max="4106" width="20.28515625" style="29" hidden="1"/>
    <col min="4107" max="4107" width="20.5703125" style="29" hidden="1"/>
    <col min="4108" max="4356" width="9.140625" style="29" hidden="1"/>
    <col min="4357" max="4357" width="38" style="29" hidden="1"/>
    <col min="4358" max="4358" width="7.28515625" style="29" hidden="1"/>
    <col min="4359" max="4360" width="8.28515625" style="29" hidden="1"/>
    <col min="4361" max="4361" width="22.5703125" style="29" hidden="1"/>
    <col min="4362" max="4362" width="20.28515625" style="29" hidden="1"/>
    <col min="4363" max="4363" width="20.5703125" style="29" hidden="1"/>
    <col min="4364" max="4612" width="9.140625" style="29" hidden="1"/>
    <col min="4613" max="4613" width="38" style="29" hidden="1"/>
    <col min="4614" max="4614" width="7.28515625" style="29" hidden="1"/>
    <col min="4615" max="4616" width="8.28515625" style="29" hidden="1"/>
    <col min="4617" max="4617" width="22.5703125" style="29" hidden="1"/>
    <col min="4618" max="4618" width="20.28515625" style="29" hidden="1"/>
    <col min="4619" max="4619" width="20.5703125" style="29" hidden="1"/>
    <col min="4620" max="4868" width="9.140625" style="29" hidden="1"/>
    <col min="4869" max="4869" width="38" style="29" hidden="1"/>
    <col min="4870" max="4870" width="7.28515625" style="29" hidden="1"/>
    <col min="4871" max="4872" width="8.28515625" style="29" hidden="1"/>
    <col min="4873" max="4873" width="22.5703125" style="29" hidden="1"/>
    <col min="4874" max="4874" width="20.28515625" style="29" hidden="1"/>
    <col min="4875" max="4875" width="20.5703125" style="29" hidden="1"/>
    <col min="4876" max="5124" width="9.140625" style="29" hidden="1"/>
    <col min="5125" max="5125" width="38" style="29" hidden="1"/>
    <col min="5126" max="5126" width="7.28515625" style="29" hidden="1"/>
    <col min="5127" max="5128" width="8.28515625" style="29" hidden="1"/>
    <col min="5129" max="5129" width="22.5703125" style="29" hidden="1"/>
    <col min="5130" max="5130" width="20.28515625" style="29" hidden="1"/>
    <col min="5131" max="5131" width="20.5703125" style="29" hidden="1"/>
    <col min="5132" max="5380" width="9.140625" style="29" hidden="1"/>
    <col min="5381" max="5381" width="38" style="29" hidden="1"/>
    <col min="5382" max="5382" width="7.28515625" style="29" hidden="1"/>
    <col min="5383" max="5384" width="8.28515625" style="29" hidden="1"/>
    <col min="5385" max="5385" width="22.5703125" style="29" hidden="1"/>
    <col min="5386" max="5386" width="20.28515625" style="29" hidden="1"/>
    <col min="5387" max="5387" width="20.5703125" style="29" hidden="1"/>
    <col min="5388" max="5636" width="9.140625" style="29" hidden="1"/>
    <col min="5637" max="5637" width="38" style="29" hidden="1"/>
    <col min="5638" max="5638" width="7.28515625" style="29" hidden="1"/>
    <col min="5639" max="5640" width="8.28515625" style="29" hidden="1"/>
    <col min="5641" max="5641" width="22.5703125" style="29" hidden="1"/>
    <col min="5642" max="5642" width="20.28515625" style="29" hidden="1"/>
    <col min="5643" max="5643" width="20.5703125" style="29" hidden="1"/>
    <col min="5644" max="5892" width="9.140625" style="29" hidden="1"/>
    <col min="5893" max="5893" width="38" style="29" hidden="1"/>
    <col min="5894" max="5894" width="7.28515625" style="29" hidden="1"/>
    <col min="5895" max="5896" width="8.28515625" style="29" hidden="1"/>
    <col min="5897" max="5897" width="22.5703125" style="29" hidden="1"/>
    <col min="5898" max="5898" width="20.28515625" style="29" hidden="1"/>
    <col min="5899" max="5899" width="20.5703125" style="29" hidden="1"/>
    <col min="5900" max="6148" width="9.140625" style="29" hidden="1"/>
    <col min="6149" max="6149" width="38" style="29" hidden="1"/>
    <col min="6150" max="6150" width="7.28515625" style="29" hidden="1"/>
    <col min="6151" max="6152" width="8.28515625" style="29" hidden="1"/>
    <col min="6153" max="6153" width="22.5703125" style="29" hidden="1"/>
    <col min="6154" max="6154" width="20.28515625" style="29" hidden="1"/>
    <col min="6155" max="6155" width="20.5703125" style="29" hidden="1"/>
    <col min="6156" max="6404" width="9.140625" style="29" hidden="1"/>
    <col min="6405" max="6405" width="38" style="29" hidden="1"/>
    <col min="6406" max="6406" width="7.28515625" style="29" hidden="1"/>
    <col min="6407" max="6408" width="8.28515625" style="29" hidden="1"/>
    <col min="6409" max="6409" width="22.5703125" style="29" hidden="1"/>
    <col min="6410" max="6410" width="20.28515625" style="29" hidden="1"/>
    <col min="6411" max="6411" width="20.5703125" style="29" hidden="1"/>
    <col min="6412" max="6660" width="9.140625" style="29" hidden="1"/>
    <col min="6661" max="6661" width="38" style="29" hidden="1"/>
    <col min="6662" max="6662" width="7.28515625" style="29" hidden="1"/>
    <col min="6663" max="6664" width="8.28515625" style="29" hidden="1"/>
    <col min="6665" max="6665" width="22.5703125" style="29" hidden="1"/>
    <col min="6666" max="6666" width="20.28515625" style="29" hidden="1"/>
    <col min="6667" max="6667" width="20.5703125" style="29" hidden="1"/>
    <col min="6668" max="6916" width="9.140625" style="29" hidden="1"/>
    <col min="6917" max="6917" width="38" style="29" hidden="1"/>
    <col min="6918" max="6918" width="7.28515625" style="29" hidden="1"/>
    <col min="6919" max="6920" width="8.28515625" style="29" hidden="1"/>
    <col min="6921" max="6921" width="22.5703125" style="29" hidden="1"/>
    <col min="6922" max="6922" width="20.28515625" style="29" hidden="1"/>
    <col min="6923" max="6923" width="20.5703125" style="29" hidden="1"/>
    <col min="6924" max="7172" width="9.140625" style="29" hidden="1"/>
    <col min="7173" max="7173" width="38" style="29" hidden="1"/>
    <col min="7174" max="7174" width="7.28515625" style="29" hidden="1"/>
    <col min="7175" max="7176" width="8.28515625" style="29" hidden="1"/>
    <col min="7177" max="7177" width="22.5703125" style="29" hidden="1"/>
    <col min="7178" max="7178" width="20.28515625" style="29" hidden="1"/>
    <col min="7179" max="7179" width="20.5703125" style="29" hidden="1"/>
    <col min="7180" max="7428" width="9.140625" style="29" hidden="1"/>
    <col min="7429" max="7429" width="38" style="29" hidden="1"/>
    <col min="7430" max="7430" width="7.28515625" style="29" hidden="1"/>
    <col min="7431" max="7432" width="8.28515625" style="29" hidden="1"/>
    <col min="7433" max="7433" width="22.5703125" style="29" hidden="1"/>
    <col min="7434" max="7434" width="20.28515625" style="29" hidden="1"/>
    <col min="7435" max="7435" width="20.5703125" style="29" hidden="1"/>
    <col min="7436" max="7684" width="9.140625" style="29" hidden="1"/>
    <col min="7685" max="7685" width="38" style="29" hidden="1"/>
    <col min="7686" max="7686" width="7.28515625" style="29" hidden="1"/>
    <col min="7687" max="7688" width="8.28515625" style="29" hidden="1"/>
    <col min="7689" max="7689" width="22.5703125" style="29" hidden="1"/>
    <col min="7690" max="7690" width="20.28515625" style="29" hidden="1"/>
    <col min="7691" max="7691" width="20.5703125" style="29" hidden="1"/>
    <col min="7692" max="7940" width="9.140625" style="29" hidden="1"/>
    <col min="7941" max="7941" width="38" style="29" hidden="1"/>
    <col min="7942" max="7942" width="7.28515625" style="29" hidden="1"/>
    <col min="7943" max="7944" width="8.28515625" style="29" hidden="1"/>
    <col min="7945" max="7945" width="22.5703125" style="29" hidden="1"/>
    <col min="7946" max="7946" width="20.28515625" style="29" hidden="1"/>
    <col min="7947" max="7947" width="20.5703125" style="29" hidden="1"/>
    <col min="7948" max="8196" width="9.140625" style="29" hidden="1"/>
    <col min="8197" max="8197" width="38" style="29" hidden="1"/>
    <col min="8198" max="8198" width="7.28515625" style="29" hidden="1"/>
    <col min="8199" max="8200" width="8.28515625" style="29" hidden="1"/>
    <col min="8201" max="8201" width="22.5703125" style="29" hidden="1"/>
    <col min="8202" max="8202" width="20.28515625" style="29" hidden="1"/>
    <col min="8203" max="8203" width="20.5703125" style="29" hidden="1"/>
    <col min="8204" max="8452" width="9.140625" style="29" hidden="1"/>
    <col min="8453" max="8453" width="38" style="29" hidden="1"/>
    <col min="8454" max="8454" width="7.28515625" style="29" hidden="1"/>
    <col min="8455" max="8456" width="8.28515625" style="29" hidden="1"/>
    <col min="8457" max="8457" width="22.5703125" style="29" hidden="1"/>
    <col min="8458" max="8458" width="20.28515625" style="29" hidden="1"/>
    <col min="8459" max="8459" width="20.5703125" style="29" hidden="1"/>
    <col min="8460" max="8708" width="9.140625" style="29" hidden="1"/>
    <col min="8709" max="8709" width="38" style="29" hidden="1"/>
    <col min="8710" max="8710" width="7.28515625" style="29" hidden="1"/>
    <col min="8711" max="8712" width="8.28515625" style="29" hidden="1"/>
    <col min="8713" max="8713" width="22.5703125" style="29" hidden="1"/>
    <col min="8714" max="8714" width="20.28515625" style="29" hidden="1"/>
    <col min="8715" max="8715" width="20.5703125" style="29" hidden="1"/>
    <col min="8716" max="8964" width="9.140625" style="29" hidden="1"/>
    <col min="8965" max="8965" width="38" style="29" hidden="1"/>
    <col min="8966" max="8966" width="7.28515625" style="29" hidden="1"/>
    <col min="8967" max="8968" width="8.28515625" style="29" hidden="1"/>
    <col min="8969" max="8969" width="22.5703125" style="29" hidden="1"/>
    <col min="8970" max="8970" width="20.28515625" style="29" hidden="1"/>
    <col min="8971" max="8971" width="20.5703125" style="29" hidden="1"/>
    <col min="8972" max="9220" width="9.140625" style="29" hidden="1"/>
    <col min="9221" max="9221" width="38" style="29" hidden="1"/>
    <col min="9222" max="9222" width="7.28515625" style="29" hidden="1"/>
    <col min="9223" max="9224" width="8.28515625" style="29" hidden="1"/>
    <col min="9225" max="9225" width="22.5703125" style="29" hidden="1"/>
    <col min="9226" max="9226" width="20.28515625" style="29" hidden="1"/>
    <col min="9227" max="9227" width="20.5703125" style="29" hidden="1"/>
    <col min="9228" max="9476" width="9.140625" style="29" hidden="1"/>
    <col min="9477" max="9477" width="38" style="29" hidden="1"/>
    <col min="9478" max="9478" width="7.28515625" style="29" hidden="1"/>
    <col min="9479" max="9480" width="8.28515625" style="29" hidden="1"/>
    <col min="9481" max="9481" width="22.5703125" style="29" hidden="1"/>
    <col min="9482" max="9482" width="20.28515625" style="29" hidden="1"/>
    <col min="9483" max="9483" width="20.5703125" style="29" hidden="1"/>
    <col min="9484" max="9732" width="9.140625" style="29" hidden="1"/>
    <col min="9733" max="9733" width="38" style="29" hidden="1"/>
    <col min="9734" max="9734" width="7.28515625" style="29" hidden="1"/>
    <col min="9735" max="9736" width="8.28515625" style="29" hidden="1"/>
    <col min="9737" max="9737" width="22.5703125" style="29" hidden="1"/>
    <col min="9738" max="9738" width="20.28515625" style="29" hidden="1"/>
    <col min="9739" max="9739" width="20.5703125" style="29" hidden="1"/>
    <col min="9740" max="9988" width="9.140625" style="29" hidden="1"/>
    <col min="9989" max="9989" width="38" style="29" hidden="1"/>
    <col min="9990" max="9990" width="7.28515625" style="29" hidden="1"/>
    <col min="9991" max="9992" width="8.28515625" style="29" hidden="1"/>
    <col min="9993" max="9993" width="22.5703125" style="29" hidden="1"/>
    <col min="9994" max="9994" width="20.28515625" style="29" hidden="1"/>
    <col min="9995" max="9995" width="20.5703125" style="29" hidden="1"/>
    <col min="9996" max="10244" width="9.140625" style="29" hidden="1"/>
    <col min="10245" max="10245" width="38" style="29" hidden="1"/>
    <col min="10246" max="10246" width="7.28515625" style="29" hidden="1"/>
    <col min="10247" max="10248" width="8.28515625" style="29" hidden="1"/>
    <col min="10249" max="10249" width="22.5703125" style="29" hidden="1"/>
    <col min="10250" max="10250" width="20.28515625" style="29" hidden="1"/>
    <col min="10251" max="10251" width="20.5703125" style="29" hidden="1"/>
    <col min="10252" max="10500" width="9.140625" style="29" hidden="1"/>
    <col min="10501" max="10501" width="38" style="29" hidden="1"/>
    <col min="10502" max="10502" width="7.28515625" style="29" hidden="1"/>
    <col min="10503" max="10504" width="8.28515625" style="29" hidden="1"/>
    <col min="10505" max="10505" width="22.5703125" style="29" hidden="1"/>
    <col min="10506" max="10506" width="20.28515625" style="29" hidden="1"/>
    <col min="10507" max="10507" width="20.5703125" style="29" hidden="1"/>
    <col min="10508" max="10756" width="9.140625" style="29" hidden="1"/>
    <col min="10757" max="10757" width="38" style="29" hidden="1"/>
    <col min="10758" max="10758" width="7.28515625" style="29" hidden="1"/>
    <col min="10759" max="10760" width="8.28515625" style="29" hidden="1"/>
    <col min="10761" max="10761" width="22.5703125" style="29" hidden="1"/>
    <col min="10762" max="10762" width="20.28515625" style="29" hidden="1"/>
    <col min="10763" max="10763" width="20.5703125" style="29" hidden="1"/>
    <col min="10764" max="11012" width="9.140625" style="29" hidden="1"/>
    <col min="11013" max="11013" width="38" style="29" hidden="1"/>
    <col min="11014" max="11014" width="7.28515625" style="29" hidden="1"/>
    <col min="11015" max="11016" width="8.28515625" style="29" hidden="1"/>
    <col min="11017" max="11017" width="22.5703125" style="29" hidden="1"/>
    <col min="11018" max="11018" width="20.28515625" style="29" hidden="1"/>
    <col min="11019" max="11019" width="20.5703125" style="29" hidden="1"/>
    <col min="11020" max="11268" width="9.140625" style="29" hidden="1"/>
    <col min="11269" max="11269" width="38" style="29" hidden="1"/>
    <col min="11270" max="11270" width="7.28515625" style="29" hidden="1"/>
    <col min="11271" max="11272" width="8.28515625" style="29" hidden="1"/>
    <col min="11273" max="11273" width="22.5703125" style="29" hidden="1"/>
    <col min="11274" max="11274" width="20.28515625" style="29" hidden="1"/>
    <col min="11275" max="11275" width="20.5703125" style="29" hidden="1"/>
    <col min="11276" max="11524" width="9.140625" style="29" hidden="1"/>
    <col min="11525" max="11525" width="38" style="29" hidden="1"/>
    <col min="11526" max="11526" width="7.28515625" style="29" hidden="1"/>
    <col min="11527" max="11528" width="8.28515625" style="29" hidden="1"/>
    <col min="11529" max="11529" width="22.5703125" style="29" hidden="1"/>
    <col min="11530" max="11530" width="20.28515625" style="29" hidden="1"/>
    <col min="11531" max="11531" width="20.5703125" style="29" hidden="1"/>
    <col min="11532" max="11780" width="9.140625" style="29" hidden="1"/>
    <col min="11781" max="11781" width="38" style="29" hidden="1"/>
    <col min="11782" max="11782" width="7.28515625" style="29" hidden="1"/>
    <col min="11783" max="11784" width="8.28515625" style="29" hidden="1"/>
    <col min="11785" max="11785" width="22.5703125" style="29" hidden="1"/>
    <col min="11786" max="11786" width="20.28515625" style="29" hidden="1"/>
    <col min="11787" max="11787" width="20.5703125" style="29" hidden="1"/>
    <col min="11788" max="12036" width="9.140625" style="29" hidden="1"/>
    <col min="12037" max="12037" width="38" style="29" hidden="1"/>
    <col min="12038" max="12038" width="7.28515625" style="29" hidden="1"/>
    <col min="12039" max="12040" width="8.28515625" style="29" hidden="1"/>
    <col min="12041" max="12041" width="22.5703125" style="29" hidden="1"/>
    <col min="12042" max="12042" width="20.28515625" style="29" hidden="1"/>
    <col min="12043" max="12043" width="20.5703125" style="29" hidden="1"/>
    <col min="12044" max="12292" width="9.140625" style="29" hidden="1"/>
    <col min="12293" max="12293" width="38" style="29" hidden="1"/>
    <col min="12294" max="12294" width="7.28515625" style="29" hidden="1"/>
    <col min="12295" max="12296" width="8.28515625" style="29" hidden="1"/>
    <col min="12297" max="12297" width="22.5703125" style="29" hidden="1"/>
    <col min="12298" max="12298" width="20.28515625" style="29" hidden="1"/>
    <col min="12299" max="12299" width="20.5703125" style="29" hidden="1"/>
    <col min="12300" max="12548" width="9.140625" style="29" hidden="1"/>
    <col min="12549" max="12549" width="38" style="29" hidden="1"/>
    <col min="12550" max="12550" width="7.28515625" style="29" hidden="1"/>
    <col min="12551" max="12552" width="8.28515625" style="29" hidden="1"/>
    <col min="12553" max="12553" width="22.5703125" style="29" hidden="1"/>
    <col min="12554" max="12554" width="20.28515625" style="29" hidden="1"/>
    <col min="12555" max="12555" width="20.5703125" style="29" hidden="1"/>
    <col min="12556" max="12804" width="9.140625" style="29" hidden="1"/>
    <col min="12805" max="12805" width="38" style="29" hidden="1"/>
    <col min="12806" max="12806" width="7.28515625" style="29" hidden="1"/>
    <col min="12807" max="12808" width="8.28515625" style="29" hidden="1"/>
    <col min="12809" max="12809" width="22.5703125" style="29" hidden="1"/>
    <col min="12810" max="12810" width="20.28515625" style="29" hidden="1"/>
    <col min="12811" max="12811" width="20.5703125" style="29" hidden="1"/>
    <col min="12812" max="13060" width="9.140625" style="29" hidden="1"/>
    <col min="13061" max="13061" width="38" style="29" hidden="1"/>
    <col min="13062" max="13062" width="7.28515625" style="29" hidden="1"/>
    <col min="13063" max="13064" width="8.28515625" style="29" hidden="1"/>
    <col min="13065" max="13065" width="22.5703125" style="29" hidden="1"/>
    <col min="13066" max="13066" width="20.28515625" style="29" hidden="1"/>
    <col min="13067" max="13067" width="20.5703125" style="29" hidden="1"/>
    <col min="13068" max="13316" width="9.140625" style="29" hidden="1"/>
    <col min="13317" max="13317" width="38" style="29" hidden="1"/>
    <col min="13318" max="13318" width="7.28515625" style="29" hidden="1"/>
    <col min="13319" max="13320" width="8.28515625" style="29" hidden="1"/>
    <col min="13321" max="13321" width="22.5703125" style="29" hidden="1"/>
    <col min="13322" max="13322" width="20.28515625" style="29" hidden="1"/>
    <col min="13323" max="13323" width="20.5703125" style="29" hidden="1"/>
    <col min="13324" max="13572" width="9.140625" style="29" hidden="1"/>
    <col min="13573" max="13573" width="38" style="29" hidden="1"/>
    <col min="13574" max="13574" width="7.28515625" style="29" hidden="1"/>
    <col min="13575" max="13576" width="8.28515625" style="29" hidden="1"/>
    <col min="13577" max="13577" width="22.5703125" style="29" hidden="1"/>
    <col min="13578" max="13578" width="20.28515625" style="29" hidden="1"/>
    <col min="13579" max="13579" width="20.5703125" style="29" hidden="1"/>
    <col min="13580" max="13828" width="9.140625" style="29" hidden="1"/>
    <col min="13829" max="13829" width="38" style="29" hidden="1"/>
    <col min="13830" max="13830" width="7.28515625" style="29" hidden="1"/>
    <col min="13831" max="13832" width="8.28515625" style="29" hidden="1"/>
    <col min="13833" max="13833" width="22.5703125" style="29" hidden="1"/>
    <col min="13834" max="13834" width="20.28515625" style="29" hidden="1"/>
    <col min="13835" max="13835" width="20.5703125" style="29" hidden="1"/>
    <col min="13836" max="14084" width="9.140625" style="29" hidden="1"/>
    <col min="14085" max="14085" width="38" style="29" hidden="1"/>
    <col min="14086" max="14086" width="7.28515625" style="29" hidden="1"/>
    <col min="14087" max="14088" width="8.28515625" style="29" hidden="1"/>
    <col min="14089" max="14089" width="22.5703125" style="29" hidden="1"/>
    <col min="14090" max="14090" width="20.28515625" style="29" hidden="1"/>
    <col min="14091" max="14091" width="20.5703125" style="29" hidden="1"/>
    <col min="14092" max="14340" width="9.140625" style="29" hidden="1"/>
    <col min="14341" max="14341" width="38" style="29" hidden="1"/>
    <col min="14342" max="14342" width="7.28515625" style="29" hidden="1"/>
    <col min="14343" max="14344" width="8.28515625" style="29" hidden="1"/>
    <col min="14345" max="14345" width="22.5703125" style="29" hidden="1"/>
    <col min="14346" max="14346" width="20.28515625" style="29" hidden="1"/>
    <col min="14347" max="14347" width="20.5703125" style="29" hidden="1"/>
    <col min="14348" max="14596" width="9.140625" style="29" hidden="1"/>
    <col min="14597" max="14597" width="38" style="29" hidden="1"/>
    <col min="14598" max="14598" width="7.28515625" style="29" hidden="1"/>
    <col min="14599" max="14600" width="8.28515625" style="29" hidden="1"/>
    <col min="14601" max="14601" width="22.5703125" style="29" hidden="1"/>
    <col min="14602" max="14602" width="20.28515625" style="29" hidden="1"/>
    <col min="14603" max="14603" width="20.5703125" style="29" hidden="1"/>
    <col min="14604" max="14852" width="9.140625" style="29" hidden="1"/>
    <col min="14853" max="14853" width="38" style="29" hidden="1"/>
    <col min="14854" max="14854" width="7.28515625" style="29" hidden="1"/>
    <col min="14855" max="14856" width="8.28515625" style="29" hidden="1"/>
    <col min="14857" max="14857" width="22.5703125" style="29" hidden="1"/>
    <col min="14858" max="14858" width="20.28515625" style="29" hidden="1"/>
    <col min="14859" max="14859" width="20.5703125" style="29" hidden="1"/>
    <col min="14860" max="15108" width="9.140625" style="29" hidden="1"/>
    <col min="15109" max="15109" width="38" style="29" hidden="1"/>
    <col min="15110" max="15110" width="7.28515625" style="29" hidden="1"/>
    <col min="15111" max="15112" width="8.28515625" style="29" hidden="1"/>
    <col min="15113" max="15113" width="22.5703125" style="29" hidden="1"/>
    <col min="15114" max="15114" width="20.28515625" style="29" hidden="1"/>
    <col min="15115" max="15115" width="20.5703125" style="29" hidden="1"/>
    <col min="15116" max="15364" width="9.140625" style="29" hidden="1"/>
    <col min="15365" max="15365" width="38" style="29" hidden="1"/>
    <col min="15366" max="15366" width="7.28515625" style="29" hidden="1"/>
    <col min="15367" max="15368" width="8.28515625" style="29" hidden="1"/>
    <col min="15369" max="15369" width="22.5703125" style="29" hidden="1"/>
    <col min="15370" max="15370" width="20.28515625" style="29" hidden="1"/>
    <col min="15371" max="15371" width="20.5703125" style="29" hidden="1"/>
    <col min="15372" max="15620" width="9.140625" style="29" hidden="1"/>
    <col min="15621" max="15621" width="38" style="29" hidden="1"/>
    <col min="15622" max="15622" width="7.28515625" style="29" hidden="1"/>
    <col min="15623" max="15624" width="8.28515625" style="29" hidden="1"/>
    <col min="15625" max="15625" width="22.5703125" style="29" hidden="1"/>
    <col min="15626" max="15626" width="20.28515625" style="29" hidden="1"/>
    <col min="15627" max="15627" width="20.5703125" style="29" hidden="1"/>
    <col min="15628" max="15876" width="9.140625" style="29" hidden="1"/>
    <col min="15877" max="15877" width="38" style="29" hidden="1"/>
    <col min="15878" max="15878" width="7.28515625" style="29" hidden="1"/>
    <col min="15879" max="15880" width="8.28515625" style="29" hidden="1"/>
    <col min="15881" max="15881" width="22.5703125" style="29" hidden="1"/>
    <col min="15882" max="15882" width="20.28515625" style="29" hidden="1"/>
    <col min="15883" max="15883" width="20.5703125" style="29" hidden="1"/>
    <col min="15884" max="16132" width="9.140625" style="29" hidden="1"/>
    <col min="16133" max="16133" width="38" style="29" hidden="1"/>
    <col min="16134" max="16134" width="7.28515625" style="29" hidden="1"/>
    <col min="16135" max="16136" width="8.28515625" style="29" hidden="1"/>
    <col min="16137" max="16137" width="22.5703125" style="29" hidden="1"/>
    <col min="16138" max="16138" width="20.28515625" style="29" hidden="1"/>
    <col min="16139" max="16139" width="20.5703125" style="29" hidden="1"/>
    <col min="16140" max="16384" width="9.140625" style="29" hidden="1"/>
  </cols>
  <sheetData>
    <row r="1" spans="2:14" ht="7.5" customHeight="1"/>
    <row r="2" spans="2:14" ht="22.5" customHeight="1">
      <c r="B2" s="704" t="s">
        <v>409</v>
      </c>
      <c r="C2" s="703"/>
      <c r="D2" s="703"/>
      <c r="E2" s="703"/>
      <c r="F2" s="703"/>
      <c r="G2" s="703"/>
      <c r="H2" s="703"/>
      <c r="I2" s="703"/>
      <c r="J2" s="703"/>
    </row>
    <row r="3" spans="2:14" ht="6.75" customHeight="1" thickBot="1">
      <c r="B3" s="30"/>
      <c r="C3" s="30"/>
      <c r="D3" s="28"/>
      <c r="E3" s="28"/>
      <c r="F3" s="28"/>
      <c r="G3" s="28"/>
      <c r="H3" s="28"/>
      <c r="I3" s="28"/>
      <c r="J3" s="28"/>
      <c r="K3" s="28"/>
    </row>
    <row r="4" spans="2:14" ht="22.5" customHeight="1" thickBot="1">
      <c r="B4" s="520" t="s">
        <v>575</v>
      </c>
      <c r="C4" s="31"/>
      <c r="D4" s="32"/>
      <c r="E4" s="381"/>
      <c r="F4" s="706" t="s">
        <v>461</v>
      </c>
      <c r="G4" s="707"/>
      <c r="H4" s="707"/>
      <c r="I4" s="708"/>
      <c r="J4" s="48">
        <f>SUM(C12,C15,C18,C21,C24,C27,C30,C33,C36,C39,C42,C45,C48,C51,C54,C57,C60,C63,C66,C69,C72,C75,C78)</f>
        <v>195073.60867299995</v>
      </c>
      <c r="K4" s="44"/>
    </row>
    <row r="5" spans="2:14" ht="6.75" customHeight="1">
      <c r="B5" s="31"/>
      <c r="C5" s="31"/>
      <c r="D5" s="32"/>
      <c r="E5" s="32"/>
      <c r="F5" s="32"/>
      <c r="G5" s="32"/>
      <c r="H5" s="32"/>
      <c r="I5" s="45"/>
      <c r="J5" s="45"/>
      <c r="K5" s="44"/>
      <c r="L5" s="44"/>
    </row>
    <row r="6" spans="2:14" ht="22.5" customHeight="1">
      <c r="B6" s="705" t="s">
        <v>462</v>
      </c>
      <c r="C6" s="705"/>
      <c r="D6" s="705"/>
      <c r="E6" s="705"/>
      <c r="F6" s="705"/>
      <c r="G6" s="705"/>
      <c r="H6" s="705"/>
      <c r="I6" s="705"/>
      <c r="J6" s="705"/>
    </row>
    <row r="7" spans="2:14" ht="7.5" customHeight="1" thickBot="1">
      <c r="B7" s="33"/>
      <c r="C7" s="33"/>
      <c r="D7" s="33"/>
      <c r="E7" s="33"/>
      <c r="F7" s="33"/>
      <c r="G7" s="33"/>
      <c r="H7" s="33"/>
      <c r="I7" s="33"/>
      <c r="J7" s="33"/>
      <c r="K7" s="33"/>
    </row>
    <row r="8" spans="2:14" ht="15.75" customHeight="1" thickBot="1">
      <c r="B8" s="711" t="s">
        <v>39</v>
      </c>
      <c r="C8" s="378"/>
      <c r="D8" s="711" t="s">
        <v>87</v>
      </c>
      <c r="E8" s="711"/>
      <c r="F8" s="378"/>
      <c r="G8" s="378"/>
      <c r="H8" s="378"/>
      <c r="I8" s="760" t="s">
        <v>79</v>
      </c>
      <c r="J8" s="760" t="s">
        <v>80</v>
      </c>
    </row>
    <row r="9" spans="2:14" ht="18.75" customHeight="1">
      <c r="B9" s="712"/>
      <c r="C9" s="709" t="s">
        <v>106</v>
      </c>
      <c r="D9" s="709" t="s">
        <v>88</v>
      </c>
      <c r="E9" s="709" t="s">
        <v>92</v>
      </c>
      <c r="F9" s="709" t="s">
        <v>458</v>
      </c>
      <c r="G9" s="709" t="s">
        <v>457</v>
      </c>
      <c r="H9" s="709" t="s">
        <v>459</v>
      </c>
      <c r="I9" s="703"/>
      <c r="J9" s="703"/>
    </row>
    <row r="10" spans="2:14" ht="31.5" customHeight="1">
      <c r="B10" s="363"/>
      <c r="C10" s="710"/>
      <c r="D10" s="710"/>
      <c r="E10" s="710"/>
      <c r="F10" s="710"/>
      <c r="G10" s="710"/>
      <c r="H10" s="710"/>
      <c r="I10" s="703"/>
      <c r="J10" s="703"/>
    </row>
    <row r="11" spans="2:14" ht="7.5" customHeight="1" thickBot="1"/>
    <row r="12" spans="2:14" ht="15" customHeight="1" thickTop="1" thickBot="1">
      <c r="B12" s="291" t="s">
        <v>375</v>
      </c>
      <c r="C12" s="755">
        <v>636.94000000000005</v>
      </c>
      <c r="D12" s="713">
        <f>'PRODUTIVIDADE A SER INFORMADA'!$D$7</f>
        <v>0</v>
      </c>
      <c r="E12" s="359" t="e">
        <f>C12/D12*G12</f>
        <v>#DIV/0!</v>
      </c>
      <c r="F12" s="358">
        <f>'SERVENTE 44 Horas'!$F$138</f>
        <v>0</v>
      </c>
      <c r="G12" s="513">
        <v>1</v>
      </c>
      <c r="H12" s="379">
        <f>F12*G12</f>
        <v>0</v>
      </c>
      <c r="I12" s="116">
        <f>H12*C12</f>
        <v>0</v>
      </c>
      <c r="J12" s="116">
        <f>I12*12</f>
        <v>0</v>
      </c>
      <c r="L12" s="46"/>
      <c r="M12" s="46"/>
      <c r="N12" s="46"/>
    </row>
    <row r="13" spans="2:14" ht="15" customHeight="1" thickTop="1">
      <c r="B13" s="112" t="s">
        <v>387</v>
      </c>
      <c r="C13" s="756"/>
      <c r="D13" s="714"/>
      <c r="E13" s="359">
        <f>'ENCARREGADO 44 Horas'!$D$138*C12*G13</f>
        <v>0</v>
      </c>
      <c r="F13" s="358">
        <f>'ENCARREGADO 44 Horas'!$F$138</f>
        <v>0</v>
      </c>
      <c r="G13" s="513">
        <v>1</v>
      </c>
      <c r="H13" s="379">
        <f>F13*G13</f>
        <v>0</v>
      </c>
      <c r="I13" s="116">
        <f>H13*C12</f>
        <v>0</v>
      </c>
      <c r="J13" s="116">
        <f>I13*12</f>
        <v>0</v>
      </c>
      <c r="L13" s="46"/>
      <c r="M13" s="46"/>
      <c r="N13" s="46"/>
    </row>
    <row r="14" spans="2:14" ht="6" customHeight="1" thickBot="1">
      <c r="B14" s="43"/>
      <c r="C14" s="114"/>
      <c r="D14" s="113"/>
      <c r="E14" s="360"/>
      <c r="F14" s="361"/>
      <c r="G14" s="120"/>
      <c r="H14" s="120"/>
      <c r="I14" s="118"/>
      <c r="J14" s="118"/>
    </row>
    <row r="15" spans="2:14" ht="15" customHeight="1" thickTop="1" thickBot="1">
      <c r="B15" s="291" t="s">
        <v>376</v>
      </c>
      <c r="C15" s="755">
        <v>74257.888472999985</v>
      </c>
      <c r="D15" s="713">
        <f>'PRODUTIVIDADE A SER INFORMADA'!$D$10</f>
        <v>0</v>
      </c>
      <c r="E15" s="359" t="e">
        <f>C15/D15*G15</f>
        <v>#DIV/0!</v>
      </c>
      <c r="F15" s="358">
        <f>'SERVENTE 44 Horas'!$F$141</f>
        <v>0</v>
      </c>
      <c r="G15" s="513">
        <v>1</v>
      </c>
      <c r="H15" s="379">
        <f>F15*G15</f>
        <v>0</v>
      </c>
      <c r="I15" s="116">
        <f>H15*C15</f>
        <v>0</v>
      </c>
      <c r="J15" s="116">
        <f>I15*12</f>
        <v>0</v>
      </c>
      <c r="L15" s="46"/>
      <c r="M15" s="67"/>
    </row>
    <row r="16" spans="2:14" ht="15" customHeight="1" thickTop="1" thickBot="1">
      <c r="B16" s="291" t="s">
        <v>393</v>
      </c>
      <c r="C16" s="757"/>
      <c r="D16" s="714">
        <f>'PRODUTIVIDADE A SER INFORMADA'!$D$10</f>
        <v>0</v>
      </c>
      <c r="E16" s="359">
        <f>'ENCARREGADO 44 Horas'!$D$141*C15*G16</f>
        <v>0</v>
      </c>
      <c r="F16" s="358">
        <f>'ENCARREGADO 44 Horas'!$F$141</f>
        <v>0</v>
      </c>
      <c r="G16" s="513">
        <v>1</v>
      </c>
      <c r="H16" s="379">
        <f>F16*G16</f>
        <v>0</v>
      </c>
      <c r="I16" s="116">
        <f>H16*C15</f>
        <v>0</v>
      </c>
      <c r="J16" s="116">
        <f>I16*12</f>
        <v>0</v>
      </c>
      <c r="L16" s="46"/>
      <c r="M16" s="67"/>
    </row>
    <row r="17" spans="2:14" ht="6" customHeight="1" thickTop="1" thickBot="1">
      <c r="B17" s="43"/>
      <c r="C17" s="114"/>
      <c r="D17" s="113"/>
      <c r="E17" s="360"/>
      <c r="F17" s="361"/>
      <c r="G17" s="120"/>
      <c r="H17" s="120"/>
      <c r="I17" s="118"/>
      <c r="J17" s="118"/>
    </row>
    <row r="18" spans="2:14" ht="15" customHeight="1" thickTop="1" thickBot="1">
      <c r="B18" s="291" t="s">
        <v>377</v>
      </c>
      <c r="C18" s="755">
        <v>42984.14</v>
      </c>
      <c r="D18" s="713">
        <f>'PRODUTIVIDADE A SER INFORMADA'!$D$12</f>
        <v>360</v>
      </c>
      <c r="E18" s="359">
        <f>C18/D18*G18</f>
        <v>119.40038888888888</v>
      </c>
      <c r="F18" s="358">
        <f>'SERVENTE 44 Horas'!$F$144</f>
        <v>0</v>
      </c>
      <c r="G18" s="513">
        <v>1</v>
      </c>
      <c r="H18" s="379">
        <f>F18*G18</f>
        <v>0</v>
      </c>
      <c r="I18" s="116">
        <f>H18*C18</f>
        <v>0</v>
      </c>
      <c r="J18" s="116">
        <f>I18*12</f>
        <v>0</v>
      </c>
      <c r="L18" s="46"/>
      <c r="M18" s="67"/>
      <c r="N18" s="46"/>
    </row>
    <row r="19" spans="2:14" ht="15" customHeight="1" thickTop="1" thickBot="1">
      <c r="B19" s="291" t="s">
        <v>394</v>
      </c>
      <c r="C19" s="757"/>
      <c r="D19" s="714">
        <f>'PRODUTIVIDADE A SER INFORMADA'!$D$12</f>
        <v>360</v>
      </c>
      <c r="E19" s="359">
        <f>'ENCARREGADO 44 Horas'!$D$144*C18*G19</f>
        <v>3.9800129629629626</v>
      </c>
      <c r="F19" s="358">
        <f>'ENCARREGADO 44 Horas'!$F$144</f>
        <v>0</v>
      </c>
      <c r="G19" s="513">
        <v>1</v>
      </c>
      <c r="H19" s="379">
        <f>F19*G19</f>
        <v>0</v>
      </c>
      <c r="I19" s="116">
        <f>H19*C18</f>
        <v>0</v>
      </c>
      <c r="J19" s="116">
        <f>I19*12</f>
        <v>0</v>
      </c>
      <c r="L19" s="46"/>
      <c r="M19" s="67"/>
      <c r="N19" s="46"/>
    </row>
    <row r="20" spans="2:14" ht="6" customHeight="1" thickTop="1" thickBot="1">
      <c r="B20" s="43"/>
      <c r="C20" s="114"/>
      <c r="D20" s="113"/>
      <c r="E20" s="360"/>
      <c r="F20" s="361"/>
      <c r="G20" s="120"/>
      <c r="H20" s="120"/>
      <c r="I20" s="118"/>
      <c r="J20" s="118"/>
    </row>
    <row r="21" spans="2:14" ht="15" customHeight="1" thickTop="1" thickBot="1">
      <c r="B21" s="291" t="s">
        <v>378</v>
      </c>
      <c r="C21" s="755">
        <v>11176.920199999999</v>
      </c>
      <c r="D21" s="713">
        <f>'PRODUTIVIDADE A SER INFORMADA'!$D$14</f>
        <v>0</v>
      </c>
      <c r="E21" s="359" t="e">
        <f>C21/D21*G21</f>
        <v>#DIV/0!</v>
      </c>
      <c r="F21" s="358">
        <f>'SERVENTE 44 Horas'!$F$147</f>
        <v>0</v>
      </c>
      <c r="G21" s="513">
        <v>1</v>
      </c>
      <c r="H21" s="379">
        <f>F21*G21</f>
        <v>0</v>
      </c>
      <c r="I21" s="116">
        <f>H21*C21</f>
        <v>0</v>
      </c>
      <c r="J21" s="116">
        <f>I21*12</f>
        <v>0</v>
      </c>
      <c r="L21" s="46"/>
    </row>
    <row r="22" spans="2:14" ht="15" customHeight="1" thickTop="1" thickBot="1">
      <c r="B22" s="291" t="s">
        <v>395</v>
      </c>
      <c r="C22" s="757"/>
      <c r="D22" s="714">
        <f>'PRODUTIVIDADE A SER INFORMADA'!$D$14</f>
        <v>0</v>
      </c>
      <c r="E22" s="359">
        <f>'ENCARREGADO 44 Horas'!$D$147*C21*G22</f>
        <v>0</v>
      </c>
      <c r="F22" s="358">
        <f>'ENCARREGADO 44 Horas'!$F$147</f>
        <v>0</v>
      </c>
      <c r="G22" s="513">
        <v>1</v>
      </c>
      <c r="H22" s="379">
        <f>F22*G22</f>
        <v>0</v>
      </c>
      <c r="I22" s="116">
        <f>H22*C21</f>
        <v>0</v>
      </c>
      <c r="J22" s="116">
        <f>I22*12</f>
        <v>0</v>
      </c>
      <c r="L22" s="46"/>
    </row>
    <row r="23" spans="2:14" ht="6" customHeight="1" thickTop="1" thickBot="1">
      <c r="B23" s="43"/>
      <c r="C23" s="114"/>
      <c r="D23" s="113"/>
      <c r="E23" s="360"/>
      <c r="F23" s="361"/>
      <c r="G23" s="120"/>
      <c r="H23" s="120"/>
      <c r="I23" s="118"/>
      <c r="J23" s="118"/>
    </row>
    <row r="24" spans="2:14" ht="15" customHeight="1" thickTop="1" thickBot="1">
      <c r="B24" s="291" t="s">
        <v>380</v>
      </c>
      <c r="C24" s="755">
        <v>191.98</v>
      </c>
      <c r="D24" s="713">
        <f>'PRODUTIVIDADE A SER INFORMADA'!$D$16</f>
        <v>0</v>
      </c>
      <c r="E24" s="359" t="e">
        <f>C24/D24*G24</f>
        <v>#DIV/0!</v>
      </c>
      <c r="F24" s="358">
        <f>'SERVENTE 44 Horas'!$F$150</f>
        <v>0</v>
      </c>
      <c r="G24" s="513">
        <v>1</v>
      </c>
      <c r="H24" s="379">
        <f>F24*G24</f>
        <v>0</v>
      </c>
      <c r="I24" s="116">
        <f>H24*C24</f>
        <v>0</v>
      </c>
      <c r="J24" s="116">
        <f>I24*12</f>
        <v>0</v>
      </c>
      <c r="L24" s="46"/>
    </row>
    <row r="25" spans="2:14" ht="15" customHeight="1" thickTop="1" thickBot="1">
      <c r="B25" s="291" t="s">
        <v>396</v>
      </c>
      <c r="C25" s="757"/>
      <c r="D25" s="714">
        <f>'PRODUTIVIDADE A SER INFORMADA'!$D$16</f>
        <v>0</v>
      </c>
      <c r="E25" s="359">
        <f>'ENCARREGADO 44 Horas'!$D$150*G25*C24</f>
        <v>0</v>
      </c>
      <c r="F25" s="358">
        <f>'ENCARREGADO 44 Horas'!$F$150</f>
        <v>0</v>
      </c>
      <c r="G25" s="513">
        <v>1</v>
      </c>
      <c r="H25" s="379">
        <f>F25*G25</f>
        <v>0</v>
      </c>
      <c r="I25" s="116">
        <f>H25*C24</f>
        <v>0</v>
      </c>
      <c r="J25" s="116">
        <f>I25*12</f>
        <v>0</v>
      </c>
      <c r="L25" s="46"/>
    </row>
    <row r="26" spans="2:14" ht="6" customHeight="1" thickTop="1" thickBot="1">
      <c r="B26" s="43"/>
      <c r="C26" s="114"/>
      <c r="D26" s="113"/>
      <c r="E26" s="360"/>
      <c r="F26" s="361"/>
      <c r="G26" s="120"/>
      <c r="H26" s="120"/>
      <c r="I26" s="118"/>
      <c r="J26" s="118"/>
    </row>
    <row r="27" spans="2:14" ht="15" customHeight="1" thickTop="1" thickBot="1">
      <c r="B27" s="291" t="s">
        <v>379</v>
      </c>
      <c r="C27" s="755">
        <v>5965.2</v>
      </c>
      <c r="D27" s="713">
        <f>'PRODUTIVIDADE A SER INFORMADA'!$D$18</f>
        <v>0</v>
      </c>
      <c r="E27" s="359" t="e">
        <f>C27/D27*G27</f>
        <v>#DIV/0!</v>
      </c>
      <c r="F27" s="358">
        <f>'SERVENTE 44 Horas'!$F$153</f>
        <v>0</v>
      </c>
      <c r="G27" s="513">
        <v>1</v>
      </c>
      <c r="H27" s="379">
        <f>F27*G27</f>
        <v>0</v>
      </c>
      <c r="I27" s="116">
        <f>H27*C27</f>
        <v>0</v>
      </c>
      <c r="J27" s="116">
        <f>I27*12</f>
        <v>0</v>
      </c>
      <c r="L27" s="46"/>
      <c r="M27" s="46"/>
      <c r="N27" s="46"/>
    </row>
    <row r="28" spans="2:14" ht="15" customHeight="1" thickTop="1" thickBot="1">
      <c r="B28" s="291" t="s">
        <v>397</v>
      </c>
      <c r="C28" s="757"/>
      <c r="D28" s="714">
        <f>'PRODUTIVIDADE A SER INFORMADA'!$D$18</f>
        <v>0</v>
      </c>
      <c r="E28" s="359">
        <f>'ENCARREGADO 44 Horas'!$D$153*C27*G28</f>
        <v>0</v>
      </c>
      <c r="F28" s="358">
        <f>'ENCARREGADO 44 Horas'!$F$153</f>
        <v>0</v>
      </c>
      <c r="G28" s="513">
        <v>1</v>
      </c>
      <c r="H28" s="379">
        <f>F28*G28</f>
        <v>0</v>
      </c>
      <c r="I28" s="116">
        <f>H28*C27</f>
        <v>0</v>
      </c>
      <c r="J28" s="116">
        <f>I28*12</f>
        <v>0</v>
      </c>
      <c r="L28" s="46"/>
      <c r="M28" s="46"/>
      <c r="N28" s="46"/>
    </row>
    <row r="29" spans="2:14" ht="6" customHeight="1" thickTop="1" thickBot="1">
      <c r="B29" s="43"/>
      <c r="C29" s="114"/>
      <c r="D29" s="113"/>
      <c r="E29" s="360"/>
      <c r="F29" s="361"/>
      <c r="G29" s="120"/>
      <c r="H29" s="120"/>
      <c r="I29" s="118"/>
      <c r="J29" s="118"/>
    </row>
    <row r="30" spans="2:14" ht="15" customHeight="1" thickTop="1" thickBot="1">
      <c r="B30" s="291" t="s">
        <v>381</v>
      </c>
      <c r="C30" s="755">
        <v>1026</v>
      </c>
      <c r="D30" s="713">
        <f>'PRODUTIVIDADE A SER INFORMADA'!$D$10</f>
        <v>0</v>
      </c>
      <c r="E30" s="290" t="e">
        <f>C30/D30*G30</f>
        <v>#DIV/0!</v>
      </c>
      <c r="F30" s="514">
        <f>'SERVENTE 12 X 36 DIURNO'!$F$141</f>
        <v>0</v>
      </c>
      <c r="G30" s="513">
        <v>2</v>
      </c>
      <c r="H30" s="514">
        <f>F30*G30</f>
        <v>0</v>
      </c>
      <c r="I30" s="116">
        <f>H30*C30</f>
        <v>0</v>
      </c>
      <c r="J30" s="116">
        <f>I30*12</f>
        <v>0</v>
      </c>
      <c r="L30" s="46"/>
    </row>
    <row r="31" spans="2:14" ht="15" customHeight="1" thickTop="1" thickBot="1">
      <c r="B31" s="291" t="s">
        <v>400</v>
      </c>
      <c r="C31" s="757"/>
      <c r="D31" s="714">
        <f>'PRODUTIVIDADE A SER INFORMADA'!$D$10</f>
        <v>0</v>
      </c>
      <c r="E31" s="290">
        <f>'ENCARREGADO 12X36 DIURNO'!$D$141*C30*G31</f>
        <v>0</v>
      </c>
      <c r="F31" s="514">
        <f>'ENCARREGADO 12X36 DIURNO'!$F$141</f>
        <v>0</v>
      </c>
      <c r="G31" s="513">
        <v>2</v>
      </c>
      <c r="H31" s="514">
        <f>F31*G31</f>
        <v>0</v>
      </c>
      <c r="I31" s="116">
        <f>H31*C30</f>
        <v>0</v>
      </c>
      <c r="J31" s="116">
        <f>I31*12</f>
        <v>0</v>
      </c>
      <c r="L31" s="46"/>
    </row>
    <row r="32" spans="2:14" ht="6" customHeight="1" thickTop="1" thickBot="1">
      <c r="B32" s="43"/>
      <c r="C32" s="114"/>
      <c r="D32" s="113"/>
      <c r="E32" s="292"/>
      <c r="F32" s="120"/>
      <c r="G32" s="120"/>
      <c r="H32" s="120"/>
      <c r="I32" s="118"/>
      <c r="J32" s="118"/>
    </row>
    <row r="33" spans="2:13" ht="15" customHeight="1" thickTop="1" thickBot="1">
      <c r="B33" s="291" t="s">
        <v>383</v>
      </c>
      <c r="C33" s="755">
        <v>2339</v>
      </c>
      <c r="D33" s="713">
        <f>'PRODUTIVIDADE A SER INFORMADA'!$D$12</f>
        <v>360</v>
      </c>
      <c r="E33" s="290">
        <f>C33/D33*G33</f>
        <v>12.994444444444444</v>
      </c>
      <c r="F33" s="514">
        <f>'SERVENTE 12 X 36 DIURNO'!$F$144</f>
        <v>0</v>
      </c>
      <c r="G33" s="513">
        <v>2</v>
      </c>
      <c r="H33" s="514">
        <f>F33*G33</f>
        <v>0</v>
      </c>
      <c r="I33" s="116">
        <f>H33*C33</f>
        <v>0</v>
      </c>
      <c r="J33" s="116">
        <f>I33*12</f>
        <v>0</v>
      </c>
      <c r="L33" s="46"/>
    </row>
    <row r="34" spans="2:13" ht="15" customHeight="1" thickTop="1" thickBot="1">
      <c r="B34" s="291" t="s">
        <v>401</v>
      </c>
      <c r="C34" s="757"/>
      <c r="D34" s="714">
        <f>'PRODUTIVIDADE A SER INFORMADA'!$D$12</f>
        <v>360</v>
      </c>
      <c r="E34" s="290">
        <f>'ENCARREGADO 12X36 DIURNO'!$D$144*C33*G34</f>
        <v>0.43314814814814812</v>
      </c>
      <c r="F34" s="514">
        <f>'ENCARREGADO 12X36 DIURNO'!$F$144</f>
        <v>0</v>
      </c>
      <c r="G34" s="513">
        <v>2</v>
      </c>
      <c r="H34" s="514">
        <f>F34*G34</f>
        <v>0</v>
      </c>
      <c r="I34" s="116">
        <f>H34*C33</f>
        <v>0</v>
      </c>
      <c r="J34" s="116">
        <f>I34*12</f>
        <v>0</v>
      </c>
      <c r="L34" s="46"/>
    </row>
    <row r="35" spans="2:13" ht="6" customHeight="1" thickTop="1" thickBot="1">
      <c r="B35" s="43"/>
      <c r="C35" s="114"/>
      <c r="D35" s="113"/>
      <c r="E35" s="292"/>
      <c r="F35" s="120"/>
      <c r="G35" s="120"/>
      <c r="H35" s="120"/>
      <c r="I35" s="118"/>
      <c r="J35" s="118"/>
    </row>
    <row r="36" spans="2:13" ht="15" customHeight="1" thickTop="1" thickBot="1">
      <c r="B36" s="291" t="s">
        <v>559</v>
      </c>
      <c r="C36" s="755">
        <v>161</v>
      </c>
      <c r="D36" s="713">
        <f>'PRODUTIVIDADE A SER INFORMADA'!$D$14</f>
        <v>0</v>
      </c>
      <c r="E36" s="290" t="e">
        <f>C36/D36*G36</f>
        <v>#DIV/0!</v>
      </c>
      <c r="F36" s="514">
        <f>'SERVENTE 12 X 36 DIURNO'!$F$147</f>
        <v>0</v>
      </c>
      <c r="G36" s="513">
        <v>2</v>
      </c>
      <c r="H36" s="514">
        <f>F36*G36</f>
        <v>0</v>
      </c>
      <c r="I36" s="116">
        <f>H36*C36</f>
        <v>0</v>
      </c>
      <c r="J36" s="116">
        <f>I36*12</f>
        <v>0</v>
      </c>
      <c r="L36" s="46"/>
    </row>
    <row r="37" spans="2:13" ht="15" customHeight="1" thickTop="1" thickBot="1">
      <c r="B37" s="291" t="s">
        <v>560</v>
      </c>
      <c r="C37" s="757"/>
      <c r="D37" s="714"/>
      <c r="E37" s="290">
        <f>'ENCARREGADO 12X36 DIURNO'!$D$147*C36*G37</f>
        <v>0</v>
      </c>
      <c r="F37" s="514">
        <f>'ENCARREGADO 12X36 DIURNO'!$F$147</f>
        <v>0</v>
      </c>
      <c r="G37" s="513">
        <v>2</v>
      </c>
      <c r="H37" s="514">
        <f>F37*G37</f>
        <v>0</v>
      </c>
      <c r="I37" s="116">
        <f>H37*C36</f>
        <v>0</v>
      </c>
      <c r="J37" s="116">
        <f>I37*12</f>
        <v>0</v>
      </c>
      <c r="L37" s="46"/>
    </row>
    <row r="38" spans="2:13" ht="6" customHeight="1" thickTop="1" thickBot="1">
      <c r="B38" s="43"/>
      <c r="C38" s="114"/>
      <c r="D38" s="113"/>
      <c r="E38" s="292"/>
      <c r="F38" s="120"/>
      <c r="G38" s="120"/>
      <c r="H38" s="120"/>
      <c r="I38" s="118"/>
      <c r="J38" s="118"/>
    </row>
    <row r="39" spans="2:13" ht="15" customHeight="1" thickTop="1" thickBot="1">
      <c r="B39" s="291" t="s">
        <v>382</v>
      </c>
      <c r="C39" s="755">
        <v>308</v>
      </c>
      <c r="D39" s="713">
        <f>'PRODUTIVIDADE A SER INFORMADA'!$D$16</f>
        <v>0</v>
      </c>
      <c r="E39" s="290" t="e">
        <f>C39/D39*G39</f>
        <v>#DIV/0!</v>
      </c>
      <c r="F39" s="514">
        <f>'SERVENTE 12 X 36 DIURNO'!$F$150</f>
        <v>0</v>
      </c>
      <c r="G39" s="513">
        <v>2</v>
      </c>
      <c r="H39" s="514">
        <f>F39*G39</f>
        <v>0</v>
      </c>
      <c r="I39" s="116">
        <f>H39*C39</f>
        <v>0</v>
      </c>
      <c r="J39" s="116">
        <f>I39*12</f>
        <v>0</v>
      </c>
      <c r="L39" s="46"/>
    </row>
    <row r="40" spans="2:13" ht="15" customHeight="1" thickTop="1" thickBot="1">
      <c r="B40" s="291" t="s">
        <v>402</v>
      </c>
      <c r="C40" s="757"/>
      <c r="D40" s="714"/>
      <c r="E40" s="290">
        <f>'ENCARREGADO 12X36 DIURNO'!$D$150*C39*G40</f>
        <v>0</v>
      </c>
      <c r="F40" s="514">
        <f>'ENCARREGADO 12X36 DIURNO'!$F$150</f>
        <v>0</v>
      </c>
      <c r="G40" s="513">
        <v>2</v>
      </c>
      <c r="H40" s="514">
        <f>F40*G40</f>
        <v>0</v>
      </c>
      <c r="I40" s="116">
        <f>H40*C39</f>
        <v>0</v>
      </c>
      <c r="J40" s="116">
        <f>I40*12</f>
        <v>0</v>
      </c>
      <c r="L40" s="46"/>
    </row>
    <row r="41" spans="2:13" ht="6" customHeight="1" thickTop="1" thickBot="1">
      <c r="B41" s="43"/>
      <c r="C41" s="114"/>
      <c r="D41" s="113"/>
      <c r="E41" s="292"/>
      <c r="F41" s="120"/>
      <c r="G41" s="120"/>
      <c r="H41" s="120"/>
      <c r="I41" s="118"/>
      <c r="J41" s="118"/>
    </row>
    <row r="42" spans="2:13" ht="15" customHeight="1" thickTop="1" thickBot="1">
      <c r="B42" s="291" t="s">
        <v>384</v>
      </c>
      <c r="C42" s="755">
        <f>185+126.55</f>
        <v>311.55</v>
      </c>
      <c r="D42" s="713">
        <f>'PRODUTIVIDADE A SER INFORMADA'!$D$18</f>
        <v>0</v>
      </c>
      <c r="E42" s="290" t="e">
        <f>C42/D42*G42</f>
        <v>#DIV/0!</v>
      </c>
      <c r="F42" s="514">
        <f>'SERVENTE 12 X 36 DIURNO'!$F$153</f>
        <v>0</v>
      </c>
      <c r="G42" s="513">
        <v>2</v>
      </c>
      <c r="H42" s="514">
        <f>F42*G42</f>
        <v>0</v>
      </c>
      <c r="I42" s="116">
        <f>H42*C42</f>
        <v>0</v>
      </c>
      <c r="J42" s="116">
        <f>I42*12</f>
        <v>0</v>
      </c>
      <c r="L42" s="46"/>
      <c r="M42" s="67"/>
    </row>
    <row r="43" spans="2:13" ht="15" customHeight="1" thickTop="1" thickBot="1">
      <c r="B43" s="291" t="s">
        <v>403</v>
      </c>
      <c r="C43" s="757"/>
      <c r="D43" s="714"/>
      <c r="E43" s="290">
        <f>'ENCARREGADO 12X36 DIURNO'!$D$153*C42*G43</f>
        <v>0</v>
      </c>
      <c r="F43" s="514">
        <f>'ENCARREGADO 12X36 DIURNO'!$F$153</f>
        <v>0</v>
      </c>
      <c r="G43" s="513">
        <v>2</v>
      </c>
      <c r="H43" s="514">
        <f>F43*G43</f>
        <v>0</v>
      </c>
      <c r="I43" s="116">
        <f>H43*C42</f>
        <v>0</v>
      </c>
      <c r="J43" s="116">
        <f>I43*12</f>
        <v>0</v>
      </c>
      <c r="L43" s="46"/>
      <c r="M43" s="67"/>
    </row>
    <row r="44" spans="2:13" ht="6" customHeight="1" thickTop="1" thickBot="1">
      <c r="B44" s="43"/>
      <c r="C44" s="114"/>
      <c r="D44" s="113"/>
      <c r="E44" s="292"/>
      <c r="F44" s="120"/>
      <c r="G44" s="120"/>
      <c r="H44" s="120"/>
      <c r="I44" s="118"/>
      <c r="J44" s="118"/>
    </row>
    <row r="45" spans="2:13" ht="15" customHeight="1" thickTop="1" thickBot="1">
      <c r="B45" s="291" t="s">
        <v>557</v>
      </c>
      <c r="C45" s="755">
        <v>1026</v>
      </c>
      <c r="D45" s="713">
        <f>'PRODUTIVIDADE A SER INFORMADA'!$D$10</f>
        <v>0</v>
      </c>
      <c r="E45" s="290" t="e">
        <f>C45/D45*G45</f>
        <v>#DIV/0!</v>
      </c>
      <c r="F45" s="514">
        <f>'SERVENTE 12 X 36 NOTURNO'!$F$141</f>
        <v>0</v>
      </c>
      <c r="G45" s="513">
        <v>2</v>
      </c>
      <c r="H45" s="514">
        <f>F45*G45</f>
        <v>0</v>
      </c>
      <c r="I45" s="116">
        <f>H45*C45</f>
        <v>0</v>
      </c>
      <c r="J45" s="116">
        <f>I45*12</f>
        <v>0</v>
      </c>
      <c r="L45" s="46"/>
    </row>
    <row r="46" spans="2:13" ht="15" customHeight="1" thickTop="1" thickBot="1">
      <c r="B46" s="291" t="s">
        <v>558</v>
      </c>
      <c r="C46" s="757"/>
      <c r="D46" s="714">
        <f>'PRODUTIVIDADE A SER INFORMADA'!$D$10</f>
        <v>0</v>
      </c>
      <c r="E46" s="290">
        <f>'ENCARREGADO 12X36 NOTURNO'!$D$141*C45*G46</f>
        <v>0</v>
      </c>
      <c r="F46" s="514">
        <f>'ENCARREGADO 12X36 NOTURNO'!$F$141</f>
        <v>0</v>
      </c>
      <c r="G46" s="513">
        <v>2</v>
      </c>
      <c r="H46" s="514">
        <f>F46*G46</f>
        <v>0</v>
      </c>
      <c r="I46" s="116">
        <f>H46*C45</f>
        <v>0</v>
      </c>
      <c r="J46" s="116">
        <f>I46*12</f>
        <v>0</v>
      </c>
      <c r="L46" s="46"/>
    </row>
    <row r="47" spans="2:13" ht="6" customHeight="1" thickTop="1" thickBot="1">
      <c r="B47" s="43"/>
      <c r="C47" s="114"/>
      <c r="D47" s="113"/>
      <c r="E47" s="292"/>
      <c r="F47" s="120"/>
      <c r="G47" s="120"/>
      <c r="H47" s="120"/>
      <c r="I47" s="118"/>
      <c r="J47" s="118"/>
    </row>
    <row r="48" spans="2:13" ht="15" customHeight="1" thickTop="1" thickBot="1">
      <c r="B48" s="291" t="s">
        <v>385</v>
      </c>
      <c r="C48" s="755">
        <v>2339</v>
      </c>
      <c r="D48" s="713">
        <f>'PRODUTIVIDADE A SER INFORMADA'!$D$12</f>
        <v>360</v>
      </c>
      <c r="E48" s="290">
        <f>C48/D48*G48</f>
        <v>12.994444444444444</v>
      </c>
      <c r="F48" s="514">
        <f>'SERVENTE 12 X 36 NOTURNO'!$F$144</f>
        <v>0</v>
      </c>
      <c r="G48" s="513">
        <v>2</v>
      </c>
      <c r="H48" s="514">
        <f>F48*G48</f>
        <v>0</v>
      </c>
      <c r="I48" s="116">
        <f>H48*C48</f>
        <v>0</v>
      </c>
      <c r="J48" s="116">
        <f>I48*12</f>
        <v>0</v>
      </c>
      <c r="L48" s="46"/>
    </row>
    <row r="49" spans="2:14" ht="15" customHeight="1" thickTop="1" thickBot="1">
      <c r="B49" s="291" t="s">
        <v>404</v>
      </c>
      <c r="C49" s="757"/>
      <c r="D49" s="714">
        <f>'PRODUTIVIDADE A SER INFORMADA'!$D$12</f>
        <v>360</v>
      </c>
      <c r="E49" s="290">
        <f>'ENCARREGADO 12X36 NOTURNO'!$D$144*C48*G49</f>
        <v>0.43314814814814812</v>
      </c>
      <c r="F49" s="514">
        <f>'ENCARREGADO 12X36 NOTURNO'!$F$144</f>
        <v>0</v>
      </c>
      <c r="G49" s="513">
        <v>2</v>
      </c>
      <c r="H49" s="514">
        <f>F49*G49</f>
        <v>0</v>
      </c>
      <c r="I49" s="116">
        <f>H49*C48</f>
        <v>0</v>
      </c>
      <c r="J49" s="116">
        <f>I49*12</f>
        <v>0</v>
      </c>
      <c r="L49" s="46"/>
    </row>
    <row r="50" spans="2:14" ht="6" customHeight="1" thickTop="1" thickBot="1">
      <c r="B50" s="43"/>
      <c r="C50" s="114"/>
      <c r="D50" s="113"/>
      <c r="E50" s="292"/>
      <c r="F50" s="120"/>
      <c r="G50" s="120"/>
      <c r="H50" s="120"/>
      <c r="I50" s="118"/>
      <c r="J50" s="118"/>
    </row>
    <row r="51" spans="2:14" ht="15" customHeight="1" thickTop="1" thickBot="1">
      <c r="B51" s="291" t="s">
        <v>563</v>
      </c>
      <c r="C51" s="755">
        <v>161</v>
      </c>
      <c r="D51" s="713">
        <f>'PRODUTIVIDADE A SER INFORMADA'!$D$14</f>
        <v>0</v>
      </c>
      <c r="E51" s="290" t="e">
        <f>C51/D51*G51</f>
        <v>#DIV/0!</v>
      </c>
      <c r="F51" s="514">
        <f>'SERVENTE 12 X 36 NOTURNO'!$F$147</f>
        <v>0</v>
      </c>
      <c r="G51" s="513">
        <v>2</v>
      </c>
      <c r="H51" s="514">
        <f>F51*G51</f>
        <v>0</v>
      </c>
      <c r="I51" s="116">
        <f>H51*C51</f>
        <v>0</v>
      </c>
      <c r="J51" s="116">
        <f>I51*12</f>
        <v>0</v>
      </c>
      <c r="L51" s="46"/>
    </row>
    <row r="52" spans="2:14" ht="15" customHeight="1" thickTop="1" thickBot="1">
      <c r="B52" s="291" t="s">
        <v>564</v>
      </c>
      <c r="C52" s="757"/>
      <c r="D52" s="714"/>
      <c r="E52" s="290">
        <f>'ENCARREGADO 12X36 NOTURNO'!$D$147*C51*G52</f>
        <v>0</v>
      </c>
      <c r="F52" s="514">
        <f>'ENCARREGADO 12X36 NOTURNO'!$F$147</f>
        <v>0</v>
      </c>
      <c r="G52" s="513">
        <v>2</v>
      </c>
      <c r="H52" s="514">
        <f>F52*G52</f>
        <v>0</v>
      </c>
      <c r="I52" s="116">
        <f>H52*C51</f>
        <v>0</v>
      </c>
      <c r="J52" s="116">
        <f>I52*12</f>
        <v>0</v>
      </c>
      <c r="L52" s="46"/>
    </row>
    <row r="53" spans="2:14" ht="6" customHeight="1" thickTop="1" thickBot="1">
      <c r="B53" s="43"/>
      <c r="C53" s="114"/>
      <c r="D53" s="113"/>
      <c r="E53" s="292"/>
      <c r="F53" s="120"/>
      <c r="G53" s="120"/>
      <c r="H53" s="120"/>
      <c r="I53" s="118"/>
      <c r="J53" s="118"/>
    </row>
    <row r="54" spans="2:14" ht="15" customHeight="1" thickTop="1" thickBot="1">
      <c r="B54" s="291" t="s">
        <v>561</v>
      </c>
      <c r="C54" s="755">
        <v>308</v>
      </c>
      <c r="D54" s="713">
        <f>'PRODUTIVIDADE A SER INFORMADA'!$D$16</f>
        <v>0</v>
      </c>
      <c r="E54" s="290" t="e">
        <f>C54/D54*G54</f>
        <v>#DIV/0!</v>
      </c>
      <c r="F54" s="514">
        <f>'SERVENTE 12 X 36 NOTURNO'!$F$150</f>
        <v>0</v>
      </c>
      <c r="G54" s="513">
        <v>2</v>
      </c>
      <c r="H54" s="514">
        <f>F54*G54</f>
        <v>0</v>
      </c>
      <c r="I54" s="116">
        <f>H54*C54</f>
        <v>0</v>
      </c>
      <c r="J54" s="116">
        <f>I54*12</f>
        <v>0</v>
      </c>
      <c r="L54" s="46"/>
    </row>
    <row r="55" spans="2:14" ht="15" customHeight="1" thickTop="1" thickBot="1">
      <c r="B55" s="291" t="s">
        <v>562</v>
      </c>
      <c r="C55" s="757"/>
      <c r="D55" s="714"/>
      <c r="E55" s="290">
        <f>'ENCARREGADO 12X36 NOTURNO'!$D$150*C54*G55</f>
        <v>0</v>
      </c>
      <c r="F55" s="514">
        <f>'ENCARREGADO 12X36 NOTURNO'!$F$150</f>
        <v>0</v>
      </c>
      <c r="G55" s="513">
        <v>2</v>
      </c>
      <c r="H55" s="514">
        <f>F55*G55</f>
        <v>0</v>
      </c>
      <c r="I55" s="116">
        <f>H55*C54</f>
        <v>0</v>
      </c>
      <c r="J55" s="116">
        <f>I55*12</f>
        <v>0</v>
      </c>
      <c r="L55" s="46"/>
    </row>
    <row r="56" spans="2:14" ht="6" customHeight="1" thickTop="1" thickBot="1">
      <c r="B56" s="43"/>
      <c r="C56" s="114"/>
      <c r="D56" s="113"/>
      <c r="E56" s="292"/>
      <c r="F56" s="120"/>
      <c r="G56" s="120"/>
      <c r="H56" s="120"/>
      <c r="I56" s="118"/>
      <c r="J56" s="118"/>
    </row>
    <row r="57" spans="2:14" ht="15" customHeight="1" thickTop="1" thickBot="1">
      <c r="B57" s="291" t="s">
        <v>386</v>
      </c>
      <c r="C57" s="755">
        <v>185</v>
      </c>
      <c r="D57" s="713">
        <f>'PRODUTIVIDADE A SER INFORMADA'!$D$18</f>
        <v>0</v>
      </c>
      <c r="E57" s="290" t="e">
        <f>C57/D57*G57</f>
        <v>#DIV/0!</v>
      </c>
      <c r="F57" s="514">
        <f>'SERVENTE 12 X 36 NOTURNO'!$F$153</f>
        <v>0</v>
      </c>
      <c r="G57" s="513">
        <v>2</v>
      </c>
      <c r="H57" s="514">
        <f>F57*G57</f>
        <v>0</v>
      </c>
      <c r="I57" s="116">
        <f>H57*C57</f>
        <v>0</v>
      </c>
      <c r="J57" s="116">
        <f>I57*12</f>
        <v>0</v>
      </c>
      <c r="L57" s="46"/>
      <c r="M57" s="67"/>
    </row>
    <row r="58" spans="2:14" ht="15" customHeight="1" thickTop="1" thickBot="1">
      <c r="B58" s="291" t="s">
        <v>405</v>
      </c>
      <c r="C58" s="757"/>
      <c r="D58" s="714"/>
      <c r="E58" s="290">
        <f>'ENCARREGADO 12X36 NOTURNO'!$D$153*C57*G58</f>
        <v>0</v>
      </c>
      <c r="F58" s="514">
        <f>'ENCARREGADO 12X36 NOTURNO'!$F$153</f>
        <v>0</v>
      </c>
      <c r="G58" s="513">
        <v>2</v>
      </c>
      <c r="H58" s="514">
        <f>F58*G58</f>
        <v>0</v>
      </c>
      <c r="I58" s="116">
        <f>H58*C57</f>
        <v>0</v>
      </c>
      <c r="J58" s="116">
        <f>I58*12</f>
        <v>0</v>
      </c>
      <c r="L58" s="46"/>
      <c r="M58" s="67"/>
    </row>
    <row r="59" spans="2:14" ht="6" customHeight="1" thickTop="1" thickBot="1">
      <c r="B59" s="43"/>
      <c r="C59" s="114"/>
      <c r="D59" s="113"/>
      <c r="E59" s="292"/>
      <c r="F59" s="120"/>
      <c r="G59" s="120"/>
      <c r="H59" s="120"/>
      <c r="I59" s="118"/>
      <c r="J59" s="118"/>
    </row>
    <row r="60" spans="2:14" ht="15" customHeight="1" thickTop="1" thickBot="1">
      <c r="B60" s="291" t="s">
        <v>408</v>
      </c>
      <c r="C60" s="755">
        <v>41471.130000000005</v>
      </c>
      <c r="D60" s="713">
        <f>'PRODUTIVIDADE A SER INFORMADA'!$D$22</f>
        <v>0</v>
      </c>
      <c r="E60" s="359">
        <f>'SERVENTE LIMPADOR DE VIDRO'!$D$141*'RESUMO_DEMAIS UNIDADES'!C60*G60</f>
        <v>0</v>
      </c>
      <c r="F60" s="358">
        <f>'SERVENTE LIMPADOR DE VIDRO'!$F$141</f>
        <v>0</v>
      </c>
      <c r="G60" s="513">
        <v>1</v>
      </c>
      <c r="H60" s="379">
        <f>F60*G60</f>
        <v>0</v>
      </c>
      <c r="I60" s="116">
        <f>H60*C60</f>
        <v>0</v>
      </c>
      <c r="J60" s="116">
        <f>I60*12</f>
        <v>0</v>
      </c>
      <c r="L60" s="46"/>
      <c r="M60" s="67"/>
      <c r="N60" s="46"/>
    </row>
    <row r="61" spans="2:14" ht="15" customHeight="1" thickTop="1" thickBot="1">
      <c r="B61" s="291" t="s">
        <v>399</v>
      </c>
      <c r="C61" s="757"/>
      <c r="D61" s="714">
        <f>'PRODUTIVIDADE A SER INFORMADA'!$D$22</f>
        <v>0</v>
      </c>
      <c r="E61" s="359">
        <f>'ENCARREGADO 44 Horas'!$D$159*'RESUMO_DEMAIS UNIDADES'!C60*G61</f>
        <v>0</v>
      </c>
      <c r="F61" s="358">
        <f>'ENCARREGADO 44 Horas'!$F$159</f>
        <v>0</v>
      </c>
      <c r="G61" s="513">
        <v>1</v>
      </c>
      <c r="H61" s="379">
        <f>F61*G61</f>
        <v>0</v>
      </c>
      <c r="I61" s="116">
        <f>H61*C60</f>
        <v>0</v>
      </c>
      <c r="J61" s="116">
        <f>I61*12</f>
        <v>0</v>
      </c>
      <c r="L61" s="46"/>
      <c r="M61" s="67"/>
      <c r="N61" s="46"/>
    </row>
    <row r="62" spans="2:14" ht="6" customHeight="1" thickTop="1" thickBot="1">
      <c r="B62" s="43"/>
      <c r="C62" s="114"/>
      <c r="D62" s="113"/>
      <c r="E62" s="360"/>
      <c r="F62" s="361"/>
      <c r="G62" s="120"/>
      <c r="H62" s="120"/>
      <c r="I62" s="118"/>
      <c r="J62" s="118"/>
    </row>
    <row r="63" spans="2:14" ht="15" customHeight="1" thickTop="1" thickBot="1">
      <c r="B63" s="291" t="s">
        <v>463</v>
      </c>
      <c r="C63" s="755">
        <v>361.3</v>
      </c>
      <c r="D63" s="713">
        <f>'PRODUTIVIDADE A SER INFORMADA'!$D$7</f>
        <v>0</v>
      </c>
      <c r="E63" s="359" t="e">
        <f>C63/D63*G63</f>
        <v>#DIV/0!</v>
      </c>
      <c r="F63" s="358">
        <f>'SERVENTE 44 Horas'!$F$138</f>
        <v>0</v>
      </c>
      <c r="G63" s="513">
        <v>2</v>
      </c>
      <c r="H63" s="379">
        <f>F63*G63</f>
        <v>0</v>
      </c>
      <c r="I63" s="116">
        <f>H63*C63</f>
        <v>0</v>
      </c>
      <c r="J63" s="116">
        <f>I63*12</f>
        <v>0</v>
      </c>
      <c r="L63" s="46"/>
      <c r="M63" s="46"/>
      <c r="N63" s="46"/>
    </row>
    <row r="64" spans="2:14" ht="15" customHeight="1" thickTop="1">
      <c r="B64" s="112" t="s">
        <v>464</v>
      </c>
      <c r="C64" s="756"/>
      <c r="D64" s="714"/>
      <c r="E64" s="359">
        <f>'ENCARREGADO 44 Horas'!$D$138*C63*G64</f>
        <v>0</v>
      </c>
      <c r="F64" s="358">
        <f>'ENCARREGADO 44 Horas'!$F$138</f>
        <v>0</v>
      </c>
      <c r="G64" s="513">
        <v>2</v>
      </c>
      <c r="H64" s="379">
        <f>F64*G64</f>
        <v>0</v>
      </c>
      <c r="I64" s="116">
        <f>H64*C63</f>
        <v>0</v>
      </c>
      <c r="J64" s="116">
        <f>I64*12</f>
        <v>0</v>
      </c>
      <c r="L64" s="46"/>
      <c r="M64" s="46"/>
      <c r="N64" s="46"/>
    </row>
    <row r="65" spans="2:14" ht="6" customHeight="1" thickBot="1">
      <c r="B65" s="43"/>
      <c r="C65" s="114"/>
      <c r="D65" s="113"/>
      <c r="E65" s="360"/>
      <c r="F65" s="361"/>
      <c r="G65" s="120"/>
      <c r="H65" s="120"/>
      <c r="I65" s="118"/>
      <c r="J65" s="118"/>
    </row>
    <row r="66" spans="2:14" ht="15" customHeight="1" thickTop="1" thickBot="1">
      <c r="B66" s="291" t="s">
        <v>465</v>
      </c>
      <c r="C66" s="755">
        <v>4429.51</v>
      </c>
      <c r="D66" s="713">
        <f>'PRODUTIVIDADE A SER INFORMADA'!$D$12</f>
        <v>360</v>
      </c>
      <c r="E66" s="359">
        <f>C66/D66*G66</f>
        <v>24.608388888888889</v>
      </c>
      <c r="F66" s="358">
        <f>'SERVENTE 44 Horas'!$F$144</f>
        <v>0</v>
      </c>
      <c r="G66" s="513">
        <v>2</v>
      </c>
      <c r="H66" s="379">
        <f>F66*G66</f>
        <v>0</v>
      </c>
      <c r="I66" s="116">
        <f>H66*C66</f>
        <v>0</v>
      </c>
      <c r="J66" s="116">
        <f>I66*12</f>
        <v>0</v>
      </c>
      <c r="L66" s="46"/>
      <c r="M66" s="46"/>
      <c r="N66" s="46"/>
    </row>
    <row r="67" spans="2:14" ht="15" customHeight="1" thickTop="1" thickBot="1">
      <c r="B67" s="291" t="s">
        <v>466</v>
      </c>
      <c r="C67" s="756"/>
      <c r="D67" s="714">
        <f>'PRODUTIVIDADE A SER INFORMADA'!$D$12</f>
        <v>360</v>
      </c>
      <c r="E67" s="359">
        <f>'ENCARREGADO 44 Horas'!$D$144*C66*G67</f>
        <v>0.82027962962962964</v>
      </c>
      <c r="F67" s="358">
        <f>'ENCARREGADO 44 Horas'!$F$144</f>
        <v>0</v>
      </c>
      <c r="G67" s="513">
        <v>2</v>
      </c>
      <c r="H67" s="379">
        <f>F67*G67</f>
        <v>0</v>
      </c>
      <c r="I67" s="116">
        <f>H67*C66</f>
        <v>0</v>
      </c>
      <c r="J67" s="116">
        <f>I67*12</f>
        <v>0</v>
      </c>
      <c r="L67" s="46"/>
      <c r="M67" s="46"/>
      <c r="N67" s="46"/>
    </row>
    <row r="68" spans="2:14" ht="6" customHeight="1" thickTop="1" thickBot="1">
      <c r="B68" s="43"/>
      <c r="C68" s="114"/>
      <c r="D68" s="113"/>
      <c r="E68" s="360"/>
      <c r="F68" s="361"/>
      <c r="G68" s="120"/>
      <c r="H68" s="120"/>
      <c r="I68" s="118"/>
      <c r="J68" s="118"/>
    </row>
    <row r="69" spans="2:14" ht="15" customHeight="1" thickTop="1" thickBot="1">
      <c r="B69" s="291" t="s">
        <v>467</v>
      </c>
      <c r="C69" s="755">
        <v>257.19</v>
      </c>
      <c r="D69" s="713">
        <f>'PRODUTIVIDADE A SER INFORMADA'!$D$18</f>
        <v>0</v>
      </c>
      <c r="E69" s="359" t="e">
        <f>C69/D69*G69</f>
        <v>#DIV/0!</v>
      </c>
      <c r="F69" s="358">
        <f>'SERVENTE 44 Horas'!$F$153</f>
        <v>0</v>
      </c>
      <c r="G69" s="513">
        <v>2</v>
      </c>
      <c r="H69" s="379">
        <f>F69*G69</f>
        <v>0</v>
      </c>
      <c r="I69" s="116">
        <f>H69*C69</f>
        <v>0</v>
      </c>
      <c r="J69" s="116">
        <f>I69*12</f>
        <v>0</v>
      </c>
      <c r="L69" s="46"/>
      <c r="M69" s="67"/>
    </row>
    <row r="70" spans="2:14" ht="15" customHeight="1" thickTop="1" thickBot="1">
      <c r="B70" s="291" t="s">
        <v>468</v>
      </c>
      <c r="C70" s="756"/>
      <c r="D70" s="714">
        <f>'PRODUTIVIDADE A SER INFORMADA'!$D$18</f>
        <v>0</v>
      </c>
      <c r="E70" s="359">
        <f>'ENCARREGADO 44 Horas'!$D$153*C69*G70</f>
        <v>0</v>
      </c>
      <c r="F70" s="358">
        <f>'ENCARREGADO 44 Horas'!$F$153</f>
        <v>0</v>
      </c>
      <c r="G70" s="513">
        <v>2</v>
      </c>
      <c r="H70" s="379">
        <f>F70*G70</f>
        <v>0</v>
      </c>
      <c r="I70" s="116">
        <f>H70*C69</f>
        <v>0</v>
      </c>
      <c r="J70" s="116">
        <f>I70*12</f>
        <v>0</v>
      </c>
      <c r="L70" s="46"/>
      <c r="M70" s="67"/>
    </row>
    <row r="71" spans="2:14" ht="6" customHeight="1" thickTop="1" thickBot="1">
      <c r="B71" s="43"/>
      <c r="C71" s="114"/>
      <c r="D71" s="113"/>
      <c r="E71" s="360"/>
      <c r="F71" s="361"/>
      <c r="G71" s="120"/>
      <c r="H71" s="120"/>
      <c r="I71" s="118"/>
      <c r="J71" s="118"/>
    </row>
    <row r="72" spans="2:14" ht="15" customHeight="1" thickTop="1" thickBot="1">
      <c r="B72" s="291" t="s">
        <v>469</v>
      </c>
      <c r="C72" s="755">
        <v>4758.12</v>
      </c>
      <c r="D72" s="713">
        <f>'PRODUTIVIDADE A SER INFORMADA'!$D$10</f>
        <v>0</v>
      </c>
      <c r="E72" s="359" t="e">
        <f>C72/D72*G72</f>
        <v>#DIV/0!</v>
      </c>
      <c r="F72" s="358">
        <f>'SERVENTE 44 Horas'!$F$141</f>
        <v>0</v>
      </c>
      <c r="G72" s="513">
        <v>1.5</v>
      </c>
      <c r="H72" s="379">
        <f>F72*G72</f>
        <v>0</v>
      </c>
      <c r="I72" s="116">
        <f>H72*C72</f>
        <v>0</v>
      </c>
      <c r="J72" s="116">
        <f>I72*12</f>
        <v>0</v>
      </c>
      <c r="L72" s="46"/>
      <c r="M72" s="67"/>
    </row>
    <row r="73" spans="2:14" ht="15" customHeight="1" thickTop="1" thickBot="1">
      <c r="B73" s="291" t="s">
        <v>470</v>
      </c>
      <c r="C73" s="756"/>
      <c r="D73" s="714">
        <f>'PRODUTIVIDADE A SER INFORMADA'!$D$10</f>
        <v>0</v>
      </c>
      <c r="E73" s="359">
        <f>'ENCARREGADO 44 Horas'!$D$141*C72*G73</f>
        <v>0</v>
      </c>
      <c r="F73" s="358">
        <f>'ENCARREGADO 44 Horas'!$F$141</f>
        <v>0</v>
      </c>
      <c r="G73" s="513">
        <v>1.5</v>
      </c>
      <c r="H73" s="379">
        <f>F73*G73</f>
        <v>0</v>
      </c>
      <c r="I73" s="116">
        <f>H73*C72</f>
        <v>0</v>
      </c>
      <c r="J73" s="116">
        <f>I73*12</f>
        <v>0</v>
      </c>
      <c r="L73" s="46"/>
      <c r="M73" s="67"/>
    </row>
    <row r="74" spans="2:14" ht="6" customHeight="1" thickTop="1" thickBot="1">
      <c r="B74" s="43"/>
      <c r="C74" s="114"/>
      <c r="D74" s="113"/>
      <c r="E74" s="360"/>
      <c r="F74" s="361"/>
      <c r="G74" s="120"/>
      <c r="H74" s="120"/>
      <c r="I74" s="118"/>
      <c r="J74" s="118"/>
    </row>
    <row r="75" spans="2:14" ht="15" customHeight="1" thickTop="1" thickBot="1">
      <c r="B75" s="291" t="s">
        <v>471</v>
      </c>
      <c r="C75" s="755">
        <v>242.28</v>
      </c>
      <c r="D75" s="713">
        <f>'PRODUTIVIDADE A SER INFORMADA'!$D$12</f>
        <v>360</v>
      </c>
      <c r="E75" s="359">
        <f>C75/D75*G75</f>
        <v>1.0095000000000001</v>
      </c>
      <c r="F75" s="358">
        <f>'SERVENTE 44 Horas'!$F$144</f>
        <v>0</v>
      </c>
      <c r="G75" s="513">
        <v>1.5</v>
      </c>
      <c r="H75" s="379">
        <f>F75*G75</f>
        <v>0</v>
      </c>
      <c r="I75" s="116">
        <f>H75*C75</f>
        <v>0</v>
      </c>
      <c r="J75" s="116">
        <f>I75*12</f>
        <v>0</v>
      </c>
      <c r="L75" s="46"/>
      <c r="M75" s="46"/>
      <c r="N75" s="46"/>
    </row>
    <row r="76" spans="2:14" ht="15" customHeight="1" thickTop="1" thickBot="1">
      <c r="B76" s="291" t="s">
        <v>472</v>
      </c>
      <c r="C76" s="756"/>
      <c r="D76" s="714">
        <f>'PRODUTIVIDADE A SER INFORMADA'!$D$12</f>
        <v>360</v>
      </c>
      <c r="E76" s="359">
        <f>'ENCARREGADO 44 Horas'!$D$144*C75*G76</f>
        <v>3.3649999999999999E-2</v>
      </c>
      <c r="F76" s="358">
        <f>'ENCARREGADO 44 Horas'!$F$144</f>
        <v>0</v>
      </c>
      <c r="G76" s="513">
        <v>1.5</v>
      </c>
      <c r="H76" s="379">
        <f>F76*G76</f>
        <v>0</v>
      </c>
      <c r="I76" s="116">
        <f>H76*C75</f>
        <v>0</v>
      </c>
      <c r="J76" s="116">
        <f>I76*12</f>
        <v>0</v>
      </c>
      <c r="L76" s="46"/>
      <c r="M76" s="46"/>
      <c r="N76" s="46"/>
    </row>
    <row r="77" spans="2:14" ht="6" customHeight="1" thickTop="1" thickBot="1">
      <c r="B77" s="43"/>
      <c r="C77" s="114"/>
      <c r="D77" s="113"/>
      <c r="E77" s="360"/>
      <c r="F77" s="361"/>
      <c r="G77" s="120"/>
      <c r="H77" s="120"/>
      <c r="I77" s="118"/>
      <c r="J77" s="118"/>
    </row>
    <row r="78" spans="2:14" ht="15" customHeight="1" thickTop="1" thickBot="1">
      <c r="B78" s="291" t="s">
        <v>473</v>
      </c>
      <c r="C78" s="755">
        <v>176.46</v>
      </c>
      <c r="D78" s="713">
        <f>'PRODUTIVIDADE A SER INFORMADA'!$D$18</f>
        <v>0</v>
      </c>
      <c r="E78" s="359" t="e">
        <f>C78/D78*G78</f>
        <v>#DIV/0!</v>
      </c>
      <c r="F78" s="358">
        <f>'SERVENTE 44 Horas'!$F$153</f>
        <v>0</v>
      </c>
      <c r="G78" s="513">
        <v>1.5</v>
      </c>
      <c r="H78" s="379">
        <f>F78*G78</f>
        <v>0</v>
      </c>
      <c r="I78" s="116">
        <f>H78*C78</f>
        <v>0</v>
      </c>
      <c r="J78" s="116">
        <f>I78*12</f>
        <v>0</v>
      </c>
      <c r="L78" s="46"/>
      <c r="M78" s="67"/>
    </row>
    <row r="79" spans="2:14" ht="15" customHeight="1" thickTop="1" thickBot="1">
      <c r="B79" s="291" t="s">
        <v>474</v>
      </c>
      <c r="C79" s="756"/>
      <c r="D79" s="714">
        <f>'PRODUTIVIDADE A SER INFORMADA'!$D$18</f>
        <v>0</v>
      </c>
      <c r="E79" s="359">
        <f>'ENCARREGADO 44 Horas'!$D$153*C78*G79</f>
        <v>0</v>
      </c>
      <c r="F79" s="358">
        <f>'ENCARREGADO 44 Horas'!$F$153</f>
        <v>0</v>
      </c>
      <c r="G79" s="513">
        <v>1.5</v>
      </c>
      <c r="H79" s="379">
        <f>F79*G79</f>
        <v>0</v>
      </c>
      <c r="I79" s="116">
        <f>H79*C78</f>
        <v>0</v>
      </c>
      <c r="J79" s="116">
        <f>I79*12</f>
        <v>0</v>
      </c>
      <c r="L79" s="46"/>
      <c r="M79" s="67"/>
    </row>
    <row r="80" spans="2:14" ht="7.5" customHeight="1" thickTop="1">
      <c r="B80" s="43"/>
      <c r="C80" s="114"/>
      <c r="D80" s="113"/>
      <c r="E80" s="362"/>
      <c r="F80" s="361"/>
      <c r="G80" s="120"/>
      <c r="H80" s="120"/>
      <c r="I80" s="118"/>
      <c r="J80" s="118"/>
    </row>
    <row r="81" spans="2:12" ht="12.75" customHeight="1">
      <c r="B81" s="703"/>
      <c r="C81" s="703"/>
      <c r="D81" s="703"/>
      <c r="E81" s="703"/>
      <c r="F81" s="703"/>
      <c r="G81" s="703"/>
      <c r="H81" s="703"/>
      <c r="I81" s="703"/>
      <c r="J81" s="763"/>
    </row>
    <row r="82" spans="2:12" ht="7.5" customHeight="1">
      <c r="B82" s="43"/>
      <c r="C82" s="114"/>
      <c r="D82" s="113"/>
      <c r="E82" s="121"/>
      <c r="F82" s="120"/>
      <c r="G82" s="120"/>
      <c r="H82" s="120"/>
      <c r="I82" s="118"/>
      <c r="J82" s="118"/>
    </row>
    <row r="83" spans="2:12" ht="15" customHeight="1">
      <c r="B83" s="112" t="s">
        <v>388</v>
      </c>
      <c r="C83" s="764" t="e">
        <f>ROUND(SUM(E12,E15,E18,E21,E24,E27,E30,E33,E36,E39,E42,E45,E48,E51,E54,E57,E60,E63,E66,E69,E72,E75,E78),0)</f>
        <v>#DIV/0!</v>
      </c>
      <c r="D83" s="765"/>
      <c r="E83" s="766"/>
      <c r="F83" s="767"/>
      <c r="G83" s="703"/>
      <c r="H83" s="703"/>
      <c r="I83" s="703"/>
      <c r="J83" s="703"/>
    </row>
    <row r="84" spans="2:12" ht="7.5" customHeight="1">
      <c r="B84" s="43"/>
      <c r="C84" s="114"/>
      <c r="D84" s="113"/>
      <c r="E84" s="121"/>
      <c r="F84" s="120"/>
      <c r="G84" s="120"/>
      <c r="H84" s="120"/>
      <c r="I84" s="118"/>
      <c r="J84" s="118"/>
    </row>
    <row r="85" spans="2:12" ht="15" customHeight="1">
      <c r="B85" s="112" t="s">
        <v>389</v>
      </c>
      <c r="C85" s="764">
        <f>ROUND(SUM(E13,E16,E19,E22,E25,E28,E31,E34,E37,E40,E43,E46,E49,E52,E55,E58,E61,E64,E67,E70,E73,E76,E79),0)</f>
        <v>6</v>
      </c>
      <c r="D85" s="765"/>
      <c r="E85" s="766"/>
      <c r="F85" s="769"/>
      <c r="G85" s="770"/>
      <c r="H85" s="770"/>
      <c r="I85" s="770"/>
      <c r="J85" s="770"/>
      <c r="L85" s="46"/>
    </row>
    <row r="86" spans="2:12" ht="7.5" customHeight="1" thickBot="1">
      <c r="B86" s="43"/>
      <c r="C86" s="114"/>
      <c r="D86" s="113"/>
      <c r="E86" s="121"/>
      <c r="F86" s="120"/>
      <c r="G86" s="120"/>
      <c r="H86" s="120"/>
      <c r="I86" s="118"/>
      <c r="J86" s="118"/>
    </row>
    <row r="87" spans="2:12" ht="15" customHeight="1" thickTop="1">
      <c r="B87" s="112" t="s">
        <v>553</v>
      </c>
      <c r="C87" s="698">
        <v>7</v>
      </c>
      <c r="D87" s="699"/>
      <c r="E87" s="700"/>
      <c r="F87" s="514" t="s">
        <v>460</v>
      </c>
      <c r="G87" s="761">
        <f>'SERVENTE 44 Horas'!$F$131</f>
        <v>0</v>
      </c>
      <c r="H87" s="762"/>
      <c r="I87" s="116">
        <f>G87*C87</f>
        <v>0</v>
      </c>
      <c r="J87" s="116">
        <f>I87*12</f>
        <v>0</v>
      </c>
      <c r="K87" s="29">
        <f>I87*C87</f>
        <v>0</v>
      </c>
      <c r="L87" s="116">
        <f>K87*12</f>
        <v>0</v>
      </c>
    </row>
    <row r="88" spans="2:12" ht="7.5" customHeight="1" thickBot="1">
      <c r="B88" s="43"/>
      <c r="C88" s="114"/>
      <c r="D88" s="113"/>
      <c r="E88" s="121"/>
      <c r="F88" s="120"/>
      <c r="G88" s="120"/>
      <c r="H88" s="120"/>
      <c r="I88" s="118"/>
      <c r="J88" s="118"/>
    </row>
    <row r="89" spans="2:12" ht="15" customHeight="1" thickTop="1">
      <c r="B89" s="112" t="s">
        <v>554</v>
      </c>
      <c r="C89" s="698">
        <v>0</v>
      </c>
      <c r="D89" s="699"/>
      <c r="E89" s="700"/>
      <c r="F89" s="514" t="s">
        <v>460</v>
      </c>
      <c r="G89" s="761">
        <f>'SERVENTE 12 X 36 DIURNO'!$F$131</f>
        <v>0</v>
      </c>
      <c r="H89" s="762"/>
      <c r="I89" s="116">
        <f>G89*C89</f>
        <v>0</v>
      </c>
      <c r="J89" s="116">
        <f>I89*12</f>
        <v>0</v>
      </c>
      <c r="L89" s="46"/>
    </row>
    <row r="90" spans="2:12" ht="7.5" customHeight="1" thickBot="1">
      <c r="B90" s="43"/>
      <c r="C90" s="114"/>
      <c r="D90" s="113"/>
      <c r="E90" s="121"/>
      <c r="F90" s="120"/>
      <c r="G90" s="120"/>
      <c r="H90" s="120"/>
      <c r="I90" s="118"/>
      <c r="J90" s="118"/>
    </row>
    <row r="91" spans="2:12" ht="15" customHeight="1" thickTop="1">
      <c r="B91" s="112" t="s">
        <v>555</v>
      </c>
      <c r="C91" s="698">
        <v>0</v>
      </c>
      <c r="D91" s="699"/>
      <c r="E91" s="700"/>
      <c r="F91" s="514" t="s">
        <v>460</v>
      </c>
      <c r="G91" s="761">
        <f>'SERVENTE 12 X 36 NOTURNO'!$F$131</f>
        <v>0</v>
      </c>
      <c r="H91" s="762"/>
      <c r="I91" s="116">
        <f>G91*C91</f>
        <v>0</v>
      </c>
      <c r="J91" s="116">
        <f>I91*12</f>
        <v>0</v>
      </c>
      <c r="L91" s="46"/>
    </row>
    <row r="92" spans="2:12" ht="7.5" customHeight="1" thickBot="1">
      <c r="B92" s="43"/>
      <c r="C92" s="114"/>
      <c r="D92" s="113"/>
      <c r="E92" s="121"/>
      <c r="F92" s="120"/>
      <c r="G92" s="120"/>
      <c r="H92" s="120"/>
      <c r="I92" s="118"/>
      <c r="J92" s="118"/>
    </row>
    <row r="93" spans="2:12" ht="15" customHeight="1" thickTop="1">
      <c r="B93" s="112" t="s">
        <v>390</v>
      </c>
      <c r="C93" s="764">
        <v>2</v>
      </c>
      <c r="D93" s="765"/>
      <c r="E93" s="766"/>
      <c r="F93" s="379" t="s">
        <v>460</v>
      </c>
      <c r="G93" s="761">
        <f>'Enfermeiro de Higien. 44 HORAS'!$F$131</f>
        <v>0</v>
      </c>
      <c r="H93" s="762"/>
      <c r="I93" s="116">
        <f>G93*C93</f>
        <v>0</v>
      </c>
      <c r="J93" s="116">
        <f>I93*12</f>
        <v>0</v>
      </c>
    </row>
    <row r="94" spans="2:12" ht="7.5" customHeight="1" thickBot="1">
      <c r="B94" s="43"/>
      <c r="C94" s="114"/>
      <c r="D94" s="113"/>
      <c r="E94" s="121"/>
      <c r="F94" s="120"/>
      <c r="G94" s="120"/>
      <c r="H94" s="120"/>
      <c r="I94" s="118"/>
      <c r="J94" s="118"/>
    </row>
    <row r="95" spans="2:12" ht="22.5" customHeight="1" thickTop="1" thickBot="1">
      <c r="B95" s="703" t="s">
        <v>556</v>
      </c>
      <c r="C95" s="703"/>
      <c r="D95" s="703"/>
      <c r="E95" s="703"/>
      <c r="F95" s="703"/>
      <c r="G95" s="703"/>
      <c r="H95" s="763"/>
      <c r="I95" s="93">
        <f>SUM(I12:I93)</f>
        <v>0</v>
      </c>
      <c r="J95" s="93">
        <f>SUM(J12:J93)</f>
        <v>0</v>
      </c>
      <c r="K95" s="293"/>
    </row>
    <row r="96" spans="2:12" ht="7.5" customHeight="1" thickTop="1" thickBot="1">
      <c r="B96" s="517"/>
      <c r="C96" s="518"/>
      <c r="D96" s="113"/>
      <c r="E96" s="121"/>
      <c r="F96" s="120"/>
      <c r="G96" s="120"/>
      <c r="H96" s="120"/>
      <c r="I96" s="118"/>
      <c r="J96" s="118"/>
    </row>
    <row r="97" spans="2:12" ht="22.5" customHeight="1" thickTop="1" thickBot="1">
      <c r="B97" s="703" t="s">
        <v>90</v>
      </c>
      <c r="C97" s="703"/>
      <c r="D97" s="703"/>
      <c r="E97" s="703"/>
      <c r="F97" s="703"/>
      <c r="G97" s="703"/>
      <c r="H97" s="763"/>
      <c r="I97" s="97">
        <f>J97/12</f>
        <v>0</v>
      </c>
      <c r="J97" s="93">
        <f>'Material de Higiene Pessoal'!$V$11</f>
        <v>0</v>
      </c>
    </row>
    <row r="98" spans="2:12" ht="7.5" customHeight="1" thickTop="1" thickBot="1">
      <c r="B98" s="517"/>
      <c r="C98" s="518"/>
      <c r="D98" s="113"/>
      <c r="E98" s="121"/>
      <c r="F98" s="120"/>
      <c r="G98" s="120"/>
      <c r="H98" s="120"/>
      <c r="I98" s="118"/>
      <c r="J98" s="118"/>
    </row>
    <row r="99" spans="2:12" ht="22.5" customHeight="1" thickTop="1" thickBot="1">
      <c r="B99" s="703" t="s">
        <v>538</v>
      </c>
      <c r="C99" s="703"/>
      <c r="D99" s="703"/>
      <c r="E99" s="703"/>
      <c r="F99" s="703"/>
      <c r="G99" s="703"/>
      <c r="H99" s="763"/>
      <c r="I99" s="97">
        <f>SUM(I95,I97)</f>
        <v>0</v>
      </c>
      <c r="J99" s="97">
        <f>SUM(J95,J97)</f>
        <v>0</v>
      </c>
      <c r="K99" s="95"/>
    </row>
    <row r="100" spans="2:12" ht="7.5" customHeight="1" thickTop="1">
      <c r="J100" s="96"/>
    </row>
    <row r="101" spans="2:12" ht="30.75" hidden="1" customHeight="1">
      <c r="B101" s="751" t="s">
        <v>82</v>
      </c>
      <c r="C101" s="752"/>
      <c r="D101" s="752"/>
      <c r="E101" s="752"/>
      <c r="F101" s="752"/>
      <c r="G101" s="752"/>
      <c r="H101" s="752"/>
      <c r="I101" s="752"/>
      <c r="J101" s="752"/>
    </row>
    <row r="102" spans="2:12" ht="18" hidden="1">
      <c r="B102" s="30"/>
      <c r="C102" s="30"/>
      <c r="D102" s="28"/>
      <c r="E102" s="28"/>
      <c r="F102" s="28"/>
      <c r="G102" s="28"/>
      <c r="H102" s="28"/>
      <c r="I102" s="28"/>
      <c r="J102" s="28"/>
      <c r="K102" s="28"/>
    </row>
    <row r="103" spans="2:12" ht="30.75" hidden="1" customHeight="1" thickBot="1">
      <c r="B103" s="50" t="s">
        <v>91</v>
      </c>
      <c r="C103" s="31"/>
      <c r="D103" s="41"/>
      <c r="E103" s="41"/>
      <c r="F103" s="743" t="s">
        <v>101</v>
      </c>
      <c r="G103" s="744"/>
      <c r="H103" s="744"/>
      <c r="I103" s="745"/>
      <c r="J103" s="52">
        <f>C111+C113+C115+C117+C119</f>
        <v>28841.18</v>
      </c>
      <c r="K103" s="44"/>
    </row>
    <row r="104" spans="2:12" ht="11.25" hidden="1" customHeight="1">
      <c r="B104" s="31"/>
      <c r="C104" s="31"/>
      <c r="D104" s="32"/>
      <c r="E104" s="32"/>
      <c r="F104" s="32"/>
      <c r="G104" s="32"/>
      <c r="H104" s="32"/>
      <c r="I104" s="45"/>
      <c r="J104" s="45"/>
      <c r="K104" s="44"/>
      <c r="L104" s="44"/>
    </row>
    <row r="105" spans="2:12" ht="33" hidden="1" customHeight="1">
      <c r="B105" s="705" t="s">
        <v>96</v>
      </c>
      <c r="C105" s="705"/>
      <c r="D105" s="705"/>
      <c r="E105" s="705"/>
      <c r="F105" s="705"/>
      <c r="G105" s="705"/>
      <c r="H105" s="705"/>
      <c r="I105" s="705"/>
      <c r="J105" s="705"/>
    </row>
    <row r="106" spans="2:12" ht="15" hidden="1">
      <c r="B106" s="33"/>
      <c r="C106" s="33"/>
      <c r="D106" s="33"/>
      <c r="E106" s="33"/>
      <c r="F106" s="33"/>
      <c r="G106" s="33"/>
      <c r="H106" s="33"/>
      <c r="I106" s="33"/>
      <c r="J106" s="33"/>
      <c r="K106" s="33"/>
    </row>
    <row r="107" spans="2:12" ht="15.75" hidden="1" customHeight="1" thickBot="1">
      <c r="B107" s="746" t="s">
        <v>39</v>
      </c>
      <c r="C107" s="375"/>
      <c r="D107" s="746" t="s">
        <v>87</v>
      </c>
      <c r="E107" s="746"/>
      <c r="F107" s="375"/>
      <c r="G107" s="375"/>
      <c r="H107" s="375"/>
      <c r="I107" s="746" t="s">
        <v>79</v>
      </c>
      <c r="J107" s="746" t="s">
        <v>80</v>
      </c>
    </row>
    <row r="108" spans="2:12" ht="17.25" hidden="1" customHeight="1">
      <c r="B108" s="747"/>
      <c r="C108" s="753" t="s">
        <v>106</v>
      </c>
      <c r="D108" s="753" t="s">
        <v>88</v>
      </c>
      <c r="E108" s="753" t="s">
        <v>92</v>
      </c>
      <c r="F108" s="54" t="s">
        <v>81</v>
      </c>
      <c r="G108" s="54"/>
      <c r="H108" s="54"/>
      <c r="I108" s="747"/>
      <c r="J108" s="747"/>
    </row>
    <row r="109" spans="2:12" ht="13.5" hidden="1" customHeight="1">
      <c r="B109" s="376"/>
      <c r="C109" s="754"/>
      <c r="D109" s="754"/>
      <c r="E109" s="754"/>
      <c r="F109" s="377"/>
      <c r="G109" s="377"/>
      <c r="H109" s="377"/>
      <c r="I109" s="376"/>
      <c r="J109" s="376"/>
    </row>
    <row r="111" spans="2:12" ht="15" hidden="1" customHeight="1" thickTop="1">
      <c r="B111" s="134" t="s">
        <v>83</v>
      </c>
      <c r="C111" s="124">
        <f>335.59+3626.56</f>
        <v>3962.15</v>
      </c>
      <c r="D111" s="135"/>
      <c r="E111" s="126"/>
      <c r="F111" s="136"/>
      <c r="G111" s="136"/>
      <c r="H111" s="136"/>
      <c r="I111" s="130"/>
      <c r="J111" s="137"/>
      <c r="L111" s="46"/>
    </row>
    <row r="112" spans="2:12" ht="12.75" hidden="1" customHeight="1">
      <c r="B112" s="138"/>
      <c r="C112" s="114"/>
      <c r="D112" s="36"/>
      <c r="E112" s="113"/>
      <c r="F112" s="37"/>
      <c r="G112" s="37"/>
      <c r="H112" s="37"/>
      <c r="I112" s="131"/>
      <c r="J112" s="118"/>
    </row>
    <row r="113" spans="2:12" ht="15" hidden="1" customHeight="1">
      <c r="B113" s="139" t="s">
        <v>84</v>
      </c>
      <c r="C113" s="125">
        <f>1194.44+12718.76+117.05</f>
        <v>14030.25</v>
      </c>
      <c r="D113" s="122"/>
      <c r="E113" s="127"/>
      <c r="F113" s="123"/>
      <c r="G113" s="123"/>
      <c r="H113" s="123"/>
      <c r="I113" s="132"/>
      <c r="J113" s="140"/>
      <c r="L113" s="46"/>
    </row>
    <row r="114" spans="2:12" ht="12.75" hidden="1" customHeight="1">
      <c r="B114" s="138"/>
      <c r="C114" s="114"/>
      <c r="D114" s="36"/>
      <c r="E114" s="113"/>
      <c r="F114" s="37"/>
      <c r="G114" s="37"/>
      <c r="H114" s="37"/>
      <c r="I114" s="131"/>
      <c r="J114" s="118"/>
    </row>
    <row r="115" spans="2:12" ht="15" hidden="1" customHeight="1">
      <c r="B115" s="139" t="s">
        <v>85</v>
      </c>
      <c r="C115" s="125">
        <v>0</v>
      </c>
      <c r="D115" s="122"/>
      <c r="E115" s="127"/>
      <c r="F115" s="123"/>
      <c r="G115" s="123"/>
      <c r="H115" s="123"/>
      <c r="I115" s="132"/>
      <c r="J115" s="140"/>
      <c r="L115" s="46"/>
    </row>
    <row r="116" spans="2:12" ht="12.75" hidden="1" customHeight="1">
      <c r="B116" s="138"/>
      <c r="C116" s="114"/>
      <c r="D116" s="36"/>
      <c r="E116" s="113"/>
      <c r="F116" s="37"/>
      <c r="G116" s="37"/>
      <c r="H116" s="37"/>
      <c r="I116" s="131"/>
      <c r="J116" s="118"/>
    </row>
    <row r="117" spans="2:12" ht="15" hidden="1" customHeight="1">
      <c r="B117" s="139" t="s">
        <v>110</v>
      </c>
      <c r="C117" s="125">
        <v>10848.78</v>
      </c>
      <c r="D117" s="122"/>
      <c r="E117" s="127"/>
      <c r="F117" s="123"/>
      <c r="G117" s="123"/>
      <c r="H117" s="123"/>
      <c r="I117" s="132"/>
      <c r="J117" s="140"/>
      <c r="L117" s="46"/>
    </row>
    <row r="118" spans="2:12" ht="12.75" hidden="1" customHeight="1">
      <c r="B118" s="138"/>
      <c r="C118" s="114"/>
      <c r="D118" s="36"/>
      <c r="E118" s="113"/>
      <c r="F118" s="37"/>
      <c r="G118" s="37"/>
      <c r="H118" s="37"/>
      <c r="I118" s="131"/>
      <c r="J118" s="118"/>
    </row>
    <row r="119" spans="2:12" ht="15" hidden="1" customHeight="1">
      <c r="B119" s="139" t="s">
        <v>86</v>
      </c>
      <c r="C119" s="125">
        <v>0</v>
      </c>
      <c r="D119" s="122"/>
      <c r="E119" s="127"/>
      <c r="F119" s="123"/>
      <c r="G119" s="123"/>
      <c r="H119" s="123"/>
      <c r="I119" s="132"/>
      <c r="J119" s="140"/>
      <c r="L119" s="46"/>
    </row>
    <row r="120" spans="2:12" ht="12.75" hidden="1" customHeight="1" thickBot="1">
      <c r="B120" s="138"/>
      <c r="C120" s="115"/>
      <c r="D120" s="36"/>
      <c r="E120" s="113"/>
      <c r="F120" s="37"/>
      <c r="G120" s="37"/>
      <c r="H120" s="37"/>
      <c r="I120" s="131"/>
      <c r="J120" s="118"/>
    </row>
    <row r="121" spans="2:12" ht="15" hidden="1" customHeight="1" thickTop="1">
      <c r="B121" s="141" t="s">
        <v>107</v>
      </c>
      <c r="C121" s="748">
        <f>SUM(C111,C113,C115,C117,C119)</f>
        <v>28841.18</v>
      </c>
      <c r="D121" s="122"/>
      <c r="E121" s="127"/>
      <c r="F121" s="123"/>
      <c r="G121" s="123"/>
      <c r="H121" s="123"/>
      <c r="I121" s="132"/>
      <c r="J121" s="140"/>
      <c r="L121" s="46"/>
    </row>
    <row r="122" spans="2:12" ht="12.75" hidden="1" customHeight="1">
      <c r="B122" s="142"/>
      <c r="C122" s="749"/>
      <c r="D122" s="36"/>
      <c r="E122" s="113"/>
      <c r="F122" s="37"/>
      <c r="G122" s="37"/>
      <c r="H122" s="37"/>
      <c r="I122" s="131"/>
      <c r="J122" s="118"/>
    </row>
    <row r="123" spans="2:12" ht="15" hidden="1" customHeight="1">
      <c r="B123" s="141" t="s">
        <v>108</v>
      </c>
      <c r="C123" s="749"/>
      <c r="D123" s="122"/>
      <c r="E123" s="128"/>
      <c r="F123" s="123"/>
      <c r="G123" s="123"/>
      <c r="H123" s="123"/>
      <c r="I123" s="132"/>
      <c r="J123" s="140"/>
    </row>
    <row r="124" spans="2:12" ht="12.75" hidden="1" customHeight="1">
      <c r="B124" s="142"/>
      <c r="C124" s="749"/>
      <c r="D124" s="36"/>
      <c r="E124" s="113"/>
      <c r="F124" s="37"/>
      <c r="G124" s="37"/>
      <c r="H124" s="37"/>
      <c r="I124" s="131"/>
      <c r="J124" s="118"/>
    </row>
    <row r="125" spans="2:12" ht="15" hidden="1" customHeight="1" thickBot="1">
      <c r="B125" s="143" t="s">
        <v>109</v>
      </c>
      <c r="C125" s="750"/>
      <c r="D125" s="144"/>
      <c r="E125" s="129"/>
      <c r="F125" s="145"/>
      <c r="G125" s="145"/>
      <c r="H125" s="145"/>
      <c r="I125" s="146"/>
      <c r="J125" s="147"/>
      <c r="K125" s="189"/>
    </row>
    <row r="126" spans="2:12" ht="9.75" hidden="1" customHeight="1" thickTop="1" thickBot="1">
      <c r="B126" s="42"/>
      <c r="C126" s="47"/>
      <c r="D126" s="36"/>
      <c r="E126" s="36"/>
      <c r="F126" s="37"/>
      <c r="G126" s="37"/>
      <c r="H126" s="37"/>
      <c r="I126" s="133"/>
      <c r="J126" s="38"/>
    </row>
    <row r="127" spans="2:12" ht="28.5" hidden="1" customHeight="1" thickTop="1" thickBot="1">
      <c r="B127" s="741" t="s">
        <v>120</v>
      </c>
      <c r="C127" s="741"/>
      <c r="D127" s="741"/>
      <c r="E127" s="741"/>
      <c r="F127" s="741"/>
      <c r="G127" s="373"/>
      <c r="H127" s="373"/>
      <c r="I127" s="99"/>
      <c r="J127" s="100"/>
    </row>
    <row r="128" spans="2:12" ht="13.5" hidden="1" thickTop="1">
      <c r="I128" s="96"/>
    </row>
    <row r="129" spans="2:12" ht="28.5" hidden="1" customHeight="1" thickTop="1" thickBot="1">
      <c r="B129" s="741" t="s">
        <v>90</v>
      </c>
      <c r="C129" s="741"/>
      <c r="D129" s="741"/>
      <c r="E129" s="741"/>
      <c r="F129" s="742"/>
      <c r="G129" s="374"/>
      <c r="H129" s="374"/>
      <c r="I129" s="99" t="e">
        <f>#REF!</f>
        <v>#REF!</v>
      </c>
      <c r="J129" s="100" t="e">
        <f>#REF!</f>
        <v>#REF!</v>
      </c>
    </row>
    <row r="130" spans="2:12" ht="12.75" hidden="1" customHeight="1" thickTop="1" thickBot="1">
      <c r="I130" s="96"/>
    </row>
    <row r="131" spans="2:12" ht="28.5" hidden="1" customHeight="1" thickTop="1" thickBot="1">
      <c r="B131" s="741" t="s">
        <v>98</v>
      </c>
      <c r="C131" s="741"/>
      <c r="D131" s="741"/>
      <c r="E131" s="741"/>
      <c r="F131" s="742"/>
      <c r="G131" s="374"/>
      <c r="H131" s="374"/>
      <c r="I131" s="99" t="e">
        <f>I127+I129</f>
        <v>#REF!</v>
      </c>
      <c r="J131" s="98" t="e">
        <f>J127+J129</f>
        <v>#REF!</v>
      </c>
    </row>
    <row r="132" spans="2:12" ht="60.75" hidden="1" customHeight="1" thickTop="1">
      <c r="I132" s="96"/>
      <c r="J132" s="96"/>
    </row>
    <row r="133" spans="2:12" ht="30.75" hidden="1" customHeight="1">
      <c r="B133" s="718" t="s">
        <v>82</v>
      </c>
      <c r="C133" s="719"/>
      <c r="D133" s="719"/>
      <c r="E133" s="719"/>
      <c r="F133" s="719"/>
      <c r="G133" s="719"/>
      <c r="H133" s="719"/>
      <c r="I133" s="719"/>
      <c r="J133" s="719"/>
    </row>
    <row r="134" spans="2:12" ht="18" hidden="1">
      <c r="B134" s="30"/>
      <c r="C134" s="30"/>
      <c r="D134" s="28"/>
      <c r="E134" s="28"/>
      <c r="F134" s="28"/>
      <c r="G134" s="28"/>
      <c r="H134" s="28"/>
      <c r="I134" s="28"/>
      <c r="J134" s="28"/>
      <c r="K134" s="28"/>
    </row>
    <row r="135" spans="2:12" ht="30.75" hidden="1" customHeight="1" thickBot="1">
      <c r="B135" s="49" t="s">
        <v>91</v>
      </c>
      <c r="C135" s="31"/>
      <c r="D135" s="32"/>
      <c r="E135" s="32"/>
      <c r="F135" s="731" t="s">
        <v>102</v>
      </c>
      <c r="G135" s="732"/>
      <c r="H135" s="732"/>
      <c r="I135" s="733"/>
      <c r="J135" s="56">
        <f>C143+C145+C147+C149+C151</f>
        <v>49231.61</v>
      </c>
      <c r="K135" s="44"/>
    </row>
    <row r="136" spans="2:12" ht="11.25" hidden="1" customHeight="1">
      <c r="B136" s="31"/>
      <c r="C136" s="31"/>
      <c r="D136" s="32"/>
      <c r="E136" s="32"/>
      <c r="F136" s="32"/>
      <c r="G136" s="32"/>
      <c r="H136" s="32"/>
      <c r="I136" s="45"/>
      <c r="J136" s="45"/>
      <c r="K136" s="44"/>
      <c r="L136" s="44"/>
    </row>
    <row r="137" spans="2:12" ht="33" hidden="1" customHeight="1">
      <c r="B137" s="705" t="s">
        <v>111</v>
      </c>
      <c r="C137" s="705"/>
      <c r="D137" s="705"/>
      <c r="E137" s="705"/>
      <c r="F137" s="705"/>
      <c r="G137" s="705"/>
      <c r="H137" s="705"/>
      <c r="I137" s="705"/>
      <c r="J137" s="705"/>
    </row>
    <row r="138" spans="2:12" ht="15" hidden="1">
      <c r="B138" s="33"/>
      <c r="C138" s="33"/>
      <c r="D138" s="33"/>
      <c r="E138" s="33"/>
      <c r="F138" s="33"/>
      <c r="G138" s="33"/>
      <c r="H138" s="33"/>
      <c r="I138" s="33"/>
      <c r="J138" s="33"/>
      <c r="K138" s="33"/>
    </row>
    <row r="139" spans="2:12" ht="15.75" hidden="1" customHeight="1" thickBot="1">
      <c r="B139" s="737" t="s">
        <v>39</v>
      </c>
      <c r="C139" s="371"/>
      <c r="D139" s="737" t="s">
        <v>87</v>
      </c>
      <c r="E139" s="737"/>
      <c r="F139" s="371"/>
      <c r="G139" s="371"/>
      <c r="H139" s="371"/>
      <c r="I139" s="737" t="s">
        <v>79</v>
      </c>
      <c r="J139" s="737" t="s">
        <v>80</v>
      </c>
    </row>
    <row r="140" spans="2:12" ht="17.25" hidden="1" customHeight="1">
      <c r="B140" s="738"/>
      <c r="C140" s="739" t="s">
        <v>106</v>
      </c>
      <c r="D140" s="739" t="s">
        <v>88</v>
      </c>
      <c r="E140" s="739" t="s">
        <v>92</v>
      </c>
      <c r="F140" s="58" t="s">
        <v>81</v>
      </c>
      <c r="G140" s="58"/>
      <c r="H140" s="58"/>
      <c r="I140" s="738"/>
      <c r="J140" s="738"/>
    </row>
    <row r="141" spans="2:12" ht="13.5" hidden="1" customHeight="1">
      <c r="B141" s="366"/>
      <c r="C141" s="740"/>
      <c r="D141" s="740"/>
      <c r="E141" s="740"/>
      <c r="F141" s="372"/>
      <c r="G141" s="372"/>
      <c r="H141" s="372"/>
      <c r="I141" s="366"/>
      <c r="J141" s="366"/>
    </row>
    <row r="143" spans="2:12" ht="15" hidden="1" customHeight="1" thickTop="1">
      <c r="B143" s="166" t="s">
        <v>83</v>
      </c>
      <c r="C143" s="163">
        <f>1093.85+3634.5</f>
        <v>4728.3500000000004</v>
      </c>
      <c r="D143" s="160"/>
      <c r="E143" s="149"/>
      <c r="F143" s="153"/>
      <c r="G143" s="153"/>
      <c r="H143" s="153"/>
      <c r="I143" s="157"/>
      <c r="J143" s="150"/>
      <c r="L143" s="46"/>
    </row>
    <row r="144" spans="2:12" ht="12.75" hidden="1" customHeight="1">
      <c r="B144" s="167"/>
      <c r="C144" s="164"/>
      <c r="D144" s="113"/>
      <c r="E144" s="36"/>
      <c r="F144" s="154"/>
      <c r="G144" s="154"/>
      <c r="H144" s="154"/>
      <c r="I144" s="131"/>
      <c r="J144" s="118"/>
    </row>
    <row r="145" spans="2:12" ht="15" hidden="1" customHeight="1">
      <c r="B145" s="168" t="s">
        <v>84</v>
      </c>
      <c r="C145" s="165">
        <f>106.15+33897.11</f>
        <v>34003.26</v>
      </c>
      <c r="D145" s="161"/>
      <c r="E145" s="149"/>
      <c r="F145" s="155"/>
      <c r="G145" s="155"/>
      <c r="H145" s="155"/>
      <c r="I145" s="158"/>
      <c r="J145" s="151"/>
      <c r="L145" s="46"/>
    </row>
    <row r="146" spans="2:12" ht="12.75" hidden="1" customHeight="1">
      <c r="B146" s="167"/>
      <c r="C146" s="164"/>
      <c r="D146" s="113"/>
      <c r="E146" s="36"/>
      <c r="F146" s="154"/>
      <c r="G146" s="154"/>
      <c r="H146" s="154"/>
      <c r="I146" s="131"/>
      <c r="J146" s="118"/>
    </row>
    <row r="147" spans="2:12" ht="15" hidden="1" customHeight="1">
      <c r="B147" s="168" t="s">
        <v>85</v>
      </c>
      <c r="C147" s="165">
        <v>0</v>
      </c>
      <c r="D147" s="161"/>
      <c r="E147" s="149"/>
      <c r="F147" s="155"/>
      <c r="G147" s="155"/>
      <c r="H147" s="155"/>
      <c r="I147" s="158"/>
      <c r="J147" s="151"/>
      <c r="L147" s="46"/>
    </row>
    <row r="148" spans="2:12" ht="12.75" hidden="1" customHeight="1">
      <c r="B148" s="167"/>
      <c r="C148" s="164"/>
      <c r="D148" s="113"/>
      <c r="E148" s="36"/>
      <c r="F148" s="154"/>
      <c r="G148" s="154"/>
      <c r="H148" s="154"/>
      <c r="I148" s="131"/>
      <c r="J148" s="118"/>
    </row>
    <row r="149" spans="2:12" ht="15" hidden="1" customHeight="1">
      <c r="B149" s="168" t="s">
        <v>110</v>
      </c>
      <c r="C149" s="165">
        <f>4500+4400</f>
        <v>8900</v>
      </c>
      <c r="D149" s="161"/>
      <c r="E149" s="149"/>
      <c r="F149" s="155"/>
      <c r="G149" s="155"/>
      <c r="H149" s="155"/>
      <c r="I149" s="158"/>
      <c r="J149" s="151"/>
      <c r="L149" s="46"/>
    </row>
    <row r="150" spans="2:12" ht="12.75" hidden="1" customHeight="1">
      <c r="B150" s="167"/>
      <c r="C150" s="164"/>
      <c r="D150" s="113"/>
      <c r="E150" s="36"/>
      <c r="F150" s="154"/>
      <c r="G150" s="154"/>
      <c r="H150" s="154"/>
      <c r="I150" s="131"/>
      <c r="J150" s="118"/>
    </row>
    <row r="151" spans="2:12" ht="15" hidden="1" customHeight="1">
      <c r="B151" s="168" t="s">
        <v>86</v>
      </c>
      <c r="C151" s="165">
        <v>1600</v>
      </c>
      <c r="D151" s="161"/>
      <c r="E151" s="149"/>
      <c r="F151" s="155"/>
      <c r="G151" s="155"/>
      <c r="H151" s="155"/>
      <c r="I151" s="158"/>
      <c r="J151" s="151"/>
      <c r="L151" s="46"/>
    </row>
    <row r="152" spans="2:12" ht="12.75" hidden="1" customHeight="1">
      <c r="B152" s="167"/>
      <c r="C152" s="164"/>
      <c r="D152" s="113"/>
      <c r="E152" s="36"/>
      <c r="F152" s="154"/>
      <c r="G152" s="154"/>
      <c r="H152" s="154"/>
      <c r="I152" s="131"/>
      <c r="J152" s="118"/>
    </row>
    <row r="153" spans="2:12" ht="15" hidden="1" customHeight="1">
      <c r="B153" s="169" t="s">
        <v>107</v>
      </c>
      <c r="C153" s="724">
        <f>SUM(C143,C145,C147,C149,C151)</f>
        <v>49231.61</v>
      </c>
      <c r="D153" s="161"/>
      <c r="E153" s="149"/>
      <c r="F153" s="155"/>
      <c r="G153" s="155"/>
      <c r="H153" s="155"/>
      <c r="I153" s="158"/>
      <c r="J153" s="151"/>
      <c r="L153" s="46"/>
    </row>
    <row r="154" spans="2:12" ht="12.75" hidden="1" customHeight="1">
      <c r="B154" s="170"/>
      <c r="C154" s="724"/>
      <c r="D154" s="113"/>
      <c r="E154" s="36"/>
      <c r="F154" s="154"/>
      <c r="G154" s="154"/>
      <c r="H154" s="154"/>
      <c r="I154" s="131"/>
      <c r="J154" s="118"/>
    </row>
    <row r="155" spans="2:12" ht="15" hidden="1" customHeight="1">
      <c r="B155" s="169" t="s">
        <v>108</v>
      </c>
      <c r="C155" s="724"/>
      <c r="D155" s="161"/>
      <c r="E155" s="148"/>
      <c r="F155" s="155"/>
      <c r="G155" s="155"/>
      <c r="H155" s="155"/>
      <c r="I155" s="158"/>
      <c r="J155" s="151"/>
    </row>
    <row r="156" spans="2:12" ht="12.75" hidden="1" customHeight="1">
      <c r="B156" s="170"/>
      <c r="C156" s="724"/>
      <c r="D156" s="113"/>
      <c r="E156" s="36"/>
      <c r="F156" s="154"/>
      <c r="G156" s="154"/>
      <c r="H156" s="154"/>
      <c r="I156" s="131"/>
      <c r="J156" s="118"/>
    </row>
    <row r="157" spans="2:12" ht="15" hidden="1" customHeight="1" thickBot="1">
      <c r="B157" s="171" t="s">
        <v>109</v>
      </c>
      <c r="C157" s="725"/>
      <c r="D157" s="162"/>
      <c r="E157" s="148"/>
      <c r="F157" s="156"/>
      <c r="G157" s="156"/>
      <c r="H157" s="156"/>
      <c r="I157" s="159"/>
      <c r="J157" s="152"/>
    </row>
    <row r="158" spans="2:12" ht="9.75" hidden="1" customHeight="1" thickTop="1" thickBot="1">
      <c r="B158" s="42"/>
      <c r="C158" s="47"/>
      <c r="D158" s="36"/>
      <c r="E158" s="36"/>
      <c r="F158" s="37"/>
      <c r="G158" s="37"/>
      <c r="H158" s="37"/>
      <c r="I158" s="38"/>
      <c r="J158" s="38"/>
    </row>
    <row r="159" spans="2:12" ht="28.5" hidden="1" customHeight="1" thickTop="1" thickBot="1">
      <c r="B159" s="723" t="s">
        <v>120</v>
      </c>
      <c r="C159" s="723"/>
      <c r="D159" s="723"/>
      <c r="E159" s="723"/>
      <c r="F159" s="723"/>
      <c r="G159" s="369"/>
      <c r="H159" s="369"/>
      <c r="I159" s="101"/>
      <c r="J159" s="102"/>
    </row>
    <row r="161" spans="2:12" ht="28.5" hidden="1" customHeight="1" thickTop="1" thickBot="1">
      <c r="B161" s="723" t="s">
        <v>90</v>
      </c>
      <c r="C161" s="723"/>
      <c r="D161" s="723"/>
      <c r="E161" s="723"/>
      <c r="F161" s="723"/>
      <c r="G161" s="369"/>
      <c r="H161" s="369"/>
      <c r="I161" s="101" t="e">
        <f>#REF!</f>
        <v>#REF!</v>
      </c>
      <c r="J161" s="102" t="e">
        <f>#REF!</f>
        <v>#REF!</v>
      </c>
    </row>
    <row r="162" spans="2:12" ht="12.75" hidden="1" customHeight="1" thickTop="1" thickBot="1"/>
    <row r="163" spans="2:12" ht="28.5" hidden="1" customHeight="1" thickTop="1" thickBot="1">
      <c r="B163" s="723" t="s">
        <v>99</v>
      </c>
      <c r="C163" s="723"/>
      <c r="D163" s="723"/>
      <c r="E163" s="723"/>
      <c r="F163" s="723"/>
      <c r="G163" s="369"/>
      <c r="H163" s="369"/>
      <c r="I163" s="101" t="e">
        <f>I159+I161</f>
        <v>#REF!</v>
      </c>
      <c r="J163" s="102" t="e">
        <f>J159+J161</f>
        <v>#REF!</v>
      </c>
    </row>
    <row r="164" spans="2:12" ht="60.75" hidden="1" customHeight="1" thickTop="1"/>
    <row r="165" spans="2:12" ht="30.75" hidden="1" customHeight="1">
      <c r="B165" s="716" t="s">
        <v>82</v>
      </c>
      <c r="C165" s="717"/>
      <c r="D165" s="717"/>
      <c r="E165" s="717"/>
      <c r="F165" s="717"/>
      <c r="G165" s="717"/>
      <c r="H165" s="717"/>
      <c r="I165" s="717"/>
      <c r="J165" s="717"/>
    </row>
    <row r="166" spans="2:12" ht="18" hidden="1">
      <c r="B166" s="30"/>
      <c r="C166" s="30"/>
      <c r="D166" s="28"/>
      <c r="E166" s="28"/>
      <c r="F166" s="28"/>
      <c r="G166" s="28"/>
      <c r="H166" s="28"/>
      <c r="I166" s="28"/>
      <c r="J166" s="28"/>
      <c r="K166" s="28"/>
    </row>
    <row r="167" spans="2:12" ht="30.75" hidden="1" customHeight="1" thickBot="1">
      <c r="B167" s="61" t="s">
        <v>91</v>
      </c>
      <c r="C167" s="31"/>
      <c r="D167" s="32"/>
      <c r="E167" s="32"/>
      <c r="F167" s="728" t="s">
        <v>103</v>
      </c>
      <c r="G167" s="729"/>
      <c r="H167" s="729"/>
      <c r="I167" s="730"/>
      <c r="J167" s="62">
        <f>C175+C177+C179+C181+C183+C185</f>
        <v>258470.96</v>
      </c>
      <c r="K167" s="44"/>
    </row>
    <row r="168" spans="2:12" ht="11.25" hidden="1" customHeight="1">
      <c r="B168" s="31"/>
      <c r="C168" s="31"/>
      <c r="D168" s="32"/>
      <c r="E168" s="32"/>
      <c r="F168" s="32"/>
      <c r="G168" s="32"/>
      <c r="H168" s="32"/>
      <c r="I168" s="45"/>
      <c r="J168" s="45"/>
      <c r="K168" s="44"/>
      <c r="L168" s="44"/>
    </row>
    <row r="169" spans="2:12" ht="33" hidden="1" customHeight="1">
      <c r="B169" s="705" t="s">
        <v>97</v>
      </c>
      <c r="C169" s="705"/>
      <c r="D169" s="705"/>
      <c r="E169" s="705"/>
      <c r="F169" s="705"/>
      <c r="G169" s="705"/>
      <c r="H169" s="705"/>
      <c r="I169" s="705"/>
      <c r="J169" s="705"/>
    </row>
    <row r="170" spans="2:12" ht="15" hidden="1">
      <c r="B170" s="33"/>
      <c r="C170" s="33"/>
      <c r="D170" s="33"/>
      <c r="E170" s="33"/>
      <c r="F170" s="33"/>
      <c r="G170" s="33"/>
      <c r="H170" s="33"/>
      <c r="I170" s="33"/>
      <c r="J170" s="33"/>
    </row>
    <row r="171" spans="2:12" ht="15.75" hidden="1" customHeight="1" thickBot="1">
      <c r="B171" s="721" t="s">
        <v>39</v>
      </c>
      <c r="C171" s="368"/>
      <c r="D171" s="721" t="s">
        <v>87</v>
      </c>
      <c r="E171" s="721"/>
      <c r="F171" s="368"/>
      <c r="G171" s="368"/>
      <c r="H171" s="368"/>
      <c r="I171" s="721" t="s">
        <v>79</v>
      </c>
      <c r="J171" s="721" t="s">
        <v>80</v>
      </c>
    </row>
    <row r="172" spans="2:12" ht="17.25" hidden="1" customHeight="1">
      <c r="B172" s="722"/>
      <c r="C172" s="726" t="s">
        <v>106</v>
      </c>
      <c r="D172" s="726" t="s">
        <v>88</v>
      </c>
      <c r="E172" s="726" t="s">
        <v>92</v>
      </c>
      <c r="F172" s="64" t="s">
        <v>81</v>
      </c>
      <c r="G172" s="64"/>
      <c r="H172" s="64"/>
      <c r="I172" s="722"/>
      <c r="J172" s="722"/>
    </row>
    <row r="173" spans="2:12" ht="13.5" hidden="1" customHeight="1">
      <c r="B173" s="365"/>
      <c r="C173" s="727"/>
      <c r="D173" s="727"/>
      <c r="E173" s="727"/>
      <c r="F173" s="370"/>
      <c r="G173" s="370"/>
      <c r="H173" s="370"/>
      <c r="I173" s="365"/>
      <c r="J173" s="365"/>
    </row>
    <row r="175" spans="2:12" ht="15" hidden="1" customHeight="1" thickTop="1">
      <c r="B175" s="174" t="s">
        <v>83</v>
      </c>
      <c r="C175" s="175">
        <f>1058.35+91174.43-117.05-1274.78</f>
        <v>90840.95</v>
      </c>
      <c r="D175" s="176"/>
      <c r="E175" s="177"/>
      <c r="F175" s="178"/>
      <c r="G175" s="355"/>
      <c r="H175" s="355"/>
      <c r="I175" s="179"/>
      <c r="J175" s="180"/>
      <c r="K175" s="189"/>
      <c r="L175" s="46"/>
    </row>
    <row r="176" spans="2:12" ht="12.75" hidden="1" customHeight="1">
      <c r="B176" s="43"/>
      <c r="C176" s="114"/>
      <c r="D176" s="36"/>
      <c r="E176" s="117"/>
      <c r="F176" s="172"/>
      <c r="G176" s="120"/>
      <c r="H176" s="120"/>
      <c r="I176" s="118"/>
      <c r="J176" s="131"/>
    </row>
    <row r="177" spans="2:12" ht="15" hidden="1" customHeight="1">
      <c r="B177" s="174" t="s">
        <v>84</v>
      </c>
      <c r="C177" s="182">
        <f>68849.9+12499.94</f>
        <v>81349.84</v>
      </c>
      <c r="D177" s="176"/>
      <c r="E177" s="183"/>
      <c r="F177" s="184"/>
      <c r="G177" s="356"/>
      <c r="H177" s="356"/>
      <c r="I177" s="173"/>
      <c r="J177" s="180"/>
      <c r="K177" s="189"/>
      <c r="L177" s="46"/>
    </row>
    <row r="178" spans="2:12" ht="12.75" hidden="1" customHeight="1">
      <c r="B178" s="43"/>
      <c r="C178" s="114"/>
      <c r="D178" s="36"/>
      <c r="E178" s="117"/>
      <c r="F178" s="172"/>
      <c r="G178" s="120"/>
      <c r="H178" s="120"/>
      <c r="I178" s="118"/>
      <c r="J178" s="131"/>
    </row>
    <row r="179" spans="2:12" ht="15" hidden="1" customHeight="1">
      <c r="B179" s="174" t="s">
        <v>85</v>
      </c>
      <c r="C179" s="182">
        <f>9750.29</f>
        <v>9750.2900000000009</v>
      </c>
      <c r="D179" s="176"/>
      <c r="E179" s="183"/>
      <c r="F179" s="184"/>
      <c r="G179" s="356"/>
      <c r="H179" s="356"/>
      <c r="I179" s="173"/>
      <c r="J179" s="180"/>
      <c r="K179" s="189"/>
      <c r="L179" s="46"/>
    </row>
    <row r="180" spans="2:12" ht="12.75" hidden="1" customHeight="1">
      <c r="B180" s="43"/>
      <c r="C180" s="114"/>
      <c r="D180" s="36"/>
      <c r="E180" s="117"/>
      <c r="F180" s="172"/>
      <c r="G180" s="120"/>
      <c r="H180" s="120"/>
      <c r="I180" s="118"/>
      <c r="J180" s="131"/>
    </row>
    <row r="181" spans="2:12" ht="15" hidden="1" customHeight="1">
      <c r="B181" s="174" t="s">
        <v>110</v>
      </c>
      <c r="C181" s="182">
        <v>1140.98</v>
      </c>
      <c r="D181" s="176"/>
      <c r="E181" s="183"/>
      <c r="F181" s="184"/>
      <c r="G181" s="356"/>
      <c r="H181" s="356"/>
      <c r="I181" s="173"/>
      <c r="J181" s="180"/>
      <c r="L181" s="46"/>
    </row>
    <row r="182" spans="2:12" ht="12.75" hidden="1" customHeight="1">
      <c r="B182" s="43"/>
      <c r="C182" s="114"/>
      <c r="D182" s="36"/>
      <c r="E182" s="117"/>
      <c r="F182" s="172"/>
      <c r="G182" s="120"/>
      <c r="H182" s="120"/>
      <c r="I182" s="118"/>
      <c r="J182" s="131"/>
    </row>
    <row r="183" spans="2:12" ht="15" hidden="1" customHeight="1">
      <c r="B183" s="174" t="s">
        <v>86</v>
      </c>
      <c r="C183" s="182">
        <f>23084.3</f>
        <v>23084.3</v>
      </c>
      <c r="D183" s="176"/>
      <c r="E183" s="183"/>
      <c r="F183" s="184"/>
      <c r="G183" s="356"/>
      <c r="H183" s="356"/>
      <c r="I183" s="173"/>
      <c r="J183" s="180"/>
      <c r="K183" s="189"/>
      <c r="L183" s="46"/>
    </row>
    <row r="184" spans="2:12" ht="12.75" hidden="1" customHeight="1">
      <c r="B184" s="43"/>
      <c r="C184" s="114"/>
      <c r="D184" s="36"/>
      <c r="E184" s="117"/>
      <c r="F184" s="172"/>
      <c r="G184" s="120"/>
      <c r="H184" s="120"/>
      <c r="I184" s="118"/>
      <c r="J184" s="131"/>
    </row>
    <row r="185" spans="2:12" ht="12.75" hidden="1" customHeight="1">
      <c r="B185" s="174" t="s">
        <v>104</v>
      </c>
      <c r="C185" s="182">
        <v>52304.6</v>
      </c>
      <c r="D185" s="176"/>
      <c r="E185" s="183"/>
      <c r="F185" s="184"/>
      <c r="G185" s="356"/>
      <c r="H185" s="356"/>
      <c r="I185" s="173"/>
      <c r="J185" s="180"/>
    </row>
    <row r="186" spans="2:12" ht="12.75" hidden="1" customHeight="1" thickBot="1">
      <c r="B186" s="43"/>
      <c r="C186" s="115"/>
      <c r="D186" s="36"/>
      <c r="E186" s="117"/>
      <c r="F186" s="172"/>
      <c r="G186" s="120"/>
      <c r="H186" s="120"/>
      <c r="I186" s="118"/>
      <c r="J186" s="131"/>
    </row>
    <row r="187" spans="2:12" ht="15" hidden="1" customHeight="1" thickTop="1">
      <c r="B187" s="181" t="s">
        <v>107</v>
      </c>
      <c r="C187" s="734">
        <f>SUM(C175,C177,C179,C181,C183,C185)</f>
        <v>258470.96</v>
      </c>
      <c r="D187" s="176"/>
      <c r="E187" s="183"/>
      <c r="F187" s="184"/>
      <c r="G187" s="356"/>
      <c r="H187" s="356"/>
      <c r="I187" s="173"/>
      <c r="J187" s="180"/>
      <c r="L187" s="46"/>
    </row>
    <row r="188" spans="2:12" ht="12.75" hidden="1" customHeight="1">
      <c r="B188" s="77"/>
      <c r="C188" s="735"/>
      <c r="D188" s="36"/>
      <c r="E188" s="117"/>
      <c r="F188" s="172"/>
      <c r="G188" s="120"/>
      <c r="H188" s="120"/>
      <c r="I188" s="118"/>
      <c r="J188" s="131"/>
    </row>
    <row r="189" spans="2:12" ht="15" hidden="1" customHeight="1">
      <c r="B189" s="181" t="s">
        <v>108</v>
      </c>
      <c r="C189" s="735"/>
      <c r="D189" s="176"/>
      <c r="E189" s="185"/>
      <c r="F189" s="184"/>
      <c r="G189" s="356"/>
      <c r="H189" s="356"/>
      <c r="I189" s="173"/>
      <c r="J189" s="180"/>
    </row>
    <row r="190" spans="2:12" ht="12.75" hidden="1" customHeight="1">
      <c r="B190" s="77"/>
      <c r="C190" s="735"/>
      <c r="D190" s="36"/>
      <c r="E190" s="117"/>
      <c r="F190" s="172"/>
      <c r="G190" s="120"/>
      <c r="H190" s="120"/>
      <c r="I190" s="118"/>
      <c r="J190" s="131"/>
    </row>
    <row r="191" spans="2:12" ht="15" hidden="1" customHeight="1" thickBot="1">
      <c r="B191" s="181" t="s">
        <v>109</v>
      </c>
      <c r="C191" s="736"/>
      <c r="D191" s="176"/>
      <c r="E191" s="188"/>
      <c r="F191" s="187"/>
      <c r="G191" s="357"/>
      <c r="H191" s="357"/>
      <c r="I191" s="186"/>
      <c r="J191" s="180"/>
    </row>
    <row r="192" spans="2:12" ht="9.75" hidden="1" customHeight="1" thickTop="1" thickBot="1">
      <c r="B192" s="42"/>
      <c r="C192" s="47"/>
      <c r="D192" s="36"/>
      <c r="E192" s="36"/>
      <c r="F192" s="37"/>
      <c r="G192" s="37"/>
      <c r="H192" s="37"/>
      <c r="I192" s="38"/>
      <c r="J192" s="38"/>
    </row>
    <row r="193" spans="2:11" ht="28.5" hidden="1" customHeight="1" thickTop="1" thickBot="1">
      <c r="B193" s="720" t="s">
        <v>120</v>
      </c>
      <c r="C193" s="720"/>
      <c r="D193" s="720"/>
      <c r="E193" s="720"/>
      <c r="F193" s="720"/>
      <c r="G193" s="367"/>
      <c r="H193" s="367"/>
      <c r="I193" s="105"/>
      <c r="J193" s="104"/>
      <c r="K193" s="189"/>
    </row>
    <row r="195" spans="2:11" ht="28.5" hidden="1" customHeight="1" thickTop="1" thickBot="1">
      <c r="B195" s="720" t="s">
        <v>90</v>
      </c>
      <c r="C195" s="720"/>
      <c r="D195" s="720"/>
      <c r="E195" s="720"/>
      <c r="F195" s="720"/>
      <c r="G195" s="367"/>
      <c r="H195" s="367"/>
      <c r="I195" s="105" t="e">
        <f>#REF!</f>
        <v>#REF!</v>
      </c>
      <c r="J195" s="104" t="e">
        <f>#REF!</f>
        <v>#REF!</v>
      </c>
    </row>
    <row r="196" spans="2:11" ht="12.75" hidden="1" customHeight="1" thickTop="1" thickBot="1"/>
    <row r="197" spans="2:11" ht="28.5" hidden="1" customHeight="1" thickTop="1" thickBot="1">
      <c r="B197" s="720" t="s">
        <v>100</v>
      </c>
      <c r="C197" s="720"/>
      <c r="D197" s="720"/>
      <c r="E197" s="720"/>
      <c r="F197" s="720"/>
      <c r="G197" s="367"/>
      <c r="H197" s="367"/>
      <c r="I197" s="103" t="e">
        <f>I193+I195</f>
        <v>#REF!</v>
      </c>
      <c r="J197" s="105" t="e">
        <f>J193+J195</f>
        <v>#REF!</v>
      </c>
    </row>
    <row r="198" spans="2:11" ht="63.75" hidden="1" customHeight="1" thickTop="1" thickBot="1"/>
    <row r="199" spans="2:11" ht="31.5" hidden="1" customHeight="1" thickTop="1" thickBot="1">
      <c r="B199" s="715" t="s">
        <v>93</v>
      </c>
      <c r="C199" s="715"/>
      <c r="D199" s="715"/>
      <c r="E199" s="715"/>
      <c r="F199" s="715"/>
      <c r="G199" s="364"/>
      <c r="H199" s="364"/>
      <c r="I199" s="107">
        <f>'Serviços Extras - GLOBAL'!E26</f>
        <v>0</v>
      </c>
      <c r="J199" s="106">
        <f>'Serviços Extras - GLOBAL'!D26</f>
        <v>0</v>
      </c>
    </row>
    <row r="200" spans="2:11" ht="6.75" hidden="1" customHeight="1" thickTop="1"/>
    <row r="201" spans="2:11" hidden="1">
      <c r="D201" s="39"/>
      <c r="E201" s="39"/>
      <c r="F201" s="39"/>
      <c r="G201" s="39"/>
      <c r="H201" s="39"/>
      <c r="I201" s="39"/>
      <c r="J201" s="40"/>
      <c r="K201" s="40"/>
    </row>
    <row r="203" spans="2:11" hidden="1">
      <c r="D203" s="39"/>
      <c r="E203" s="39"/>
      <c r="F203" s="39"/>
      <c r="G203" s="39"/>
      <c r="H203" s="39"/>
      <c r="I203" s="39"/>
      <c r="J203" s="40"/>
      <c r="K203" s="40"/>
    </row>
    <row r="207" spans="2:11" hidden="1">
      <c r="C207" s="189"/>
    </row>
    <row r="244" spans="10:10" ht="12.75" hidden="1" customHeight="1">
      <c r="J244" s="46"/>
    </row>
  </sheetData>
  <sheetProtection algorithmName="SHA-512" hashValue="FTcO7Vg+9UvaZLJ1WjRXbGRoG80p3xYz+BodSx/yEIYLSOXZ7fwHw1B7KwcaesPfVlROg1n5pwZxDgGFjhZVzw==" saltValue="T6SO2yp/R3UjZq6fUZqufA==" spinCount="100000" sheet="1" objects="1" scenarios="1"/>
  <mergeCells count="118">
    <mergeCell ref="B2:J2"/>
    <mergeCell ref="F4:I4"/>
    <mergeCell ref="B6:J6"/>
    <mergeCell ref="B8:B9"/>
    <mergeCell ref="D8:E8"/>
    <mergeCell ref="C9:C10"/>
    <mergeCell ref="D9:D10"/>
    <mergeCell ref="E9:E10"/>
    <mergeCell ref="I8:I10"/>
    <mergeCell ref="J8:J10"/>
    <mergeCell ref="C18:C19"/>
    <mergeCell ref="D18:D19"/>
    <mergeCell ref="C21:C22"/>
    <mergeCell ref="D21:D22"/>
    <mergeCell ref="C24:C25"/>
    <mergeCell ref="D24:D25"/>
    <mergeCell ref="F9:F10"/>
    <mergeCell ref="G9:G10"/>
    <mergeCell ref="H9:H10"/>
    <mergeCell ref="C12:C13"/>
    <mergeCell ref="D12:D13"/>
    <mergeCell ref="C15:C16"/>
    <mergeCell ref="D15:D16"/>
    <mergeCell ref="C27:C28"/>
    <mergeCell ref="D27:D28"/>
    <mergeCell ref="C60:C61"/>
    <mergeCell ref="D60:D61"/>
    <mergeCell ref="D78:D79"/>
    <mergeCell ref="C72:C73"/>
    <mergeCell ref="D72:D73"/>
    <mergeCell ref="C36:C37"/>
    <mergeCell ref="D36:D37"/>
    <mergeCell ref="C63:C64"/>
    <mergeCell ref="D63:D64"/>
    <mergeCell ref="C66:C67"/>
    <mergeCell ref="D66:D67"/>
    <mergeCell ref="C69:C70"/>
    <mergeCell ref="D69:D70"/>
    <mergeCell ref="C30:C31"/>
    <mergeCell ref="D30:D31"/>
    <mergeCell ref="C33:C34"/>
    <mergeCell ref="D33:D34"/>
    <mergeCell ref="C42:C43"/>
    <mergeCell ref="D42:D43"/>
    <mergeCell ref="C39:C40"/>
    <mergeCell ref="D39:D40"/>
    <mergeCell ref="C45:C46"/>
    <mergeCell ref="E108:E109"/>
    <mergeCell ref="B95:H95"/>
    <mergeCell ref="B97:H97"/>
    <mergeCell ref="B99:H99"/>
    <mergeCell ref="B101:J101"/>
    <mergeCell ref="F103:I103"/>
    <mergeCell ref="B105:J105"/>
    <mergeCell ref="C85:E85"/>
    <mergeCell ref="F85:J85"/>
    <mergeCell ref="C93:E93"/>
    <mergeCell ref="G93:H93"/>
    <mergeCell ref="G87:H87"/>
    <mergeCell ref="C89:E89"/>
    <mergeCell ref="G89:H89"/>
    <mergeCell ref="C91:E91"/>
    <mergeCell ref="G91:H91"/>
    <mergeCell ref="B107:B108"/>
    <mergeCell ref="D107:E107"/>
    <mergeCell ref="I107:I108"/>
    <mergeCell ref="J107:J108"/>
    <mergeCell ref="C108:C109"/>
    <mergeCell ref="D108:D109"/>
    <mergeCell ref="C87:E87"/>
    <mergeCell ref="B197:F197"/>
    <mergeCell ref="B199:F199"/>
    <mergeCell ref="B169:J169"/>
    <mergeCell ref="B171:B172"/>
    <mergeCell ref="D171:E171"/>
    <mergeCell ref="I171:I172"/>
    <mergeCell ref="J171:J172"/>
    <mergeCell ref="C172:C173"/>
    <mergeCell ref="D172:D173"/>
    <mergeCell ref="E172:E173"/>
    <mergeCell ref="B193:F193"/>
    <mergeCell ref="B195:F195"/>
    <mergeCell ref="C153:C157"/>
    <mergeCell ref="B159:F159"/>
    <mergeCell ref="B161:F161"/>
    <mergeCell ref="B163:F163"/>
    <mergeCell ref="B165:J165"/>
    <mergeCell ref="F167:I167"/>
    <mergeCell ref="B137:J137"/>
    <mergeCell ref="B139:B140"/>
    <mergeCell ref="C187:C191"/>
    <mergeCell ref="C140:C141"/>
    <mergeCell ref="D140:D141"/>
    <mergeCell ref="E140:E141"/>
    <mergeCell ref="C121:C125"/>
    <mergeCell ref="B127:F127"/>
    <mergeCell ref="B129:F129"/>
    <mergeCell ref="B131:F131"/>
    <mergeCell ref="B133:J133"/>
    <mergeCell ref="F135:I135"/>
    <mergeCell ref="D139:E139"/>
    <mergeCell ref="I139:I140"/>
    <mergeCell ref="J139:J140"/>
    <mergeCell ref="B81:J81"/>
    <mergeCell ref="C83:E83"/>
    <mergeCell ref="F83:J83"/>
    <mergeCell ref="C75:C76"/>
    <mergeCell ref="D75:D76"/>
    <mergeCell ref="C78:C79"/>
    <mergeCell ref="D45:D46"/>
    <mergeCell ref="C48:C49"/>
    <mergeCell ref="D48:D49"/>
    <mergeCell ref="C51:C52"/>
    <mergeCell ref="D51:D52"/>
    <mergeCell ref="C54:C55"/>
    <mergeCell ref="D54:D55"/>
    <mergeCell ref="C57:C58"/>
    <mergeCell ref="D57:D58"/>
  </mergeCells>
  <dataValidations count="1">
    <dataValidation type="list" allowBlank="1" showInputMessage="1" showErrorMessage="1" sqref="G12:G13 G15:G16 G18:G19 G21:G22 G24:G25 G78:G79 G60:G61 G66:G67 G63:G64 G69:G70 G75:G76 G72:G73 G42:G43 G33:G34 G27:G28 G30:G31 G39:G40 G36:G37 G57:G58 G48:G49 G45:G46 G54:G55 G51:G52" xr:uid="{070D34EE-B115-4578-9584-3817B9000E8A}">
      <mc:AlternateContent xmlns:x12ac="http://schemas.microsoft.com/office/spreadsheetml/2011/1/ac" xmlns:mc="http://schemas.openxmlformats.org/markup-compatibility/2006">
        <mc:Choice Requires="x12ac">
          <x12ac:list>1,"1,5",2</x12ac:list>
        </mc:Choice>
        <mc:Fallback>
          <formula1>"1,1,5,2"</formula1>
        </mc:Fallback>
      </mc:AlternateContent>
    </dataValidation>
  </dataValidations>
  <printOptions horizontalCentered="1"/>
  <pageMargins left="0.25" right="0.25" top="0.75" bottom="0.75" header="0.3" footer="0.3"/>
  <pageSetup paperSize="9" scale="44" fitToWidth="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J28"/>
  <sheetViews>
    <sheetView showGridLines="0" showRowColHeaders="0" workbookViewId="0">
      <selection activeCell="F11" sqref="F11"/>
    </sheetView>
  </sheetViews>
  <sheetFormatPr defaultColWidth="0" defaultRowHeight="12.75" zeroHeight="1"/>
  <cols>
    <col min="1" max="1" width="1.42578125" customWidth="1"/>
    <col min="2" max="2" width="73" bestFit="1" customWidth="1"/>
    <col min="3" max="3" width="24" customWidth="1"/>
    <col min="4" max="4" width="18.85546875" customWidth="1"/>
    <col min="5" max="5" width="22.28515625" bestFit="1" customWidth="1"/>
    <col min="6" max="6" width="28" customWidth="1"/>
    <col min="7" max="7" width="1.42578125" customWidth="1"/>
    <col min="8" max="8" width="22.28515625" hidden="1" customWidth="1"/>
    <col min="9" max="9" width="18.28515625" hidden="1" customWidth="1"/>
    <col min="10" max="10" width="0" hidden="1" customWidth="1"/>
    <col min="11" max="16384" width="9.140625" hidden="1"/>
  </cols>
  <sheetData>
    <row r="1" spans="2:10" s="29" customFormat="1" ht="30.75" customHeight="1">
      <c r="B1" s="704" t="s">
        <v>409</v>
      </c>
      <c r="C1" s="703"/>
      <c r="D1" s="703"/>
      <c r="E1" s="703"/>
      <c r="F1" s="703"/>
      <c r="G1" s="28"/>
      <c r="H1" s="28"/>
      <c r="I1" s="28"/>
    </row>
    <row r="2" spans="2:10" s="29" customFormat="1" ht="7.5" customHeight="1">
      <c r="B2" s="30"/>
      <c r="C2" s="30"/>
      <c r="D2" s="28"/>
      <c r="E2" s="28"/>
      <c r="F2" s="28"/>
      <c r="G2" s="28"/>
      <c r="H2" s="28"/>
      <c r="I2" s="28"/>
    </row>
    <row r="3" spans="2:10" s="29" customFormat="1" ht="30.75" customHeight="1">
      <c r="B3" s="520" t="s">
        <v>575</v>
      </c>
      <c r="C3" s="31"/>
      <c r="D3" s="32"/>
      <c r="E3" s="382"/>
      <c r="F3" s="382"/>
      <c r="G3" s="28"/>
      <c r="H3" s="28"/>
      <c r="I3" s="28"/>
      <c r="J3" s="44"/>
    </row>
    <row r="4" spans="2:10" s="29" customFormat="1" ht="7.5" customHeight="1">
      <c r="B4" s="30"/>
      <c r="C4" s="30"/>
      <c r="D4" s="28"/>
      <c r="E4" s="28"/>
      <c r="F4" s="28"/>
      <c r="G4" s="28"/>
      <c r="H4" s="28"/>
      <c r="I4" s="28"/>
    </row>
    <row r="5" spans="2:10" s="29" customFormat="1" ht="21.75" customHeight="1">
      <c r="B5" s="774" t="s">
        <v>105</v>
      </c>
      <c r="C5" s="775"/>
      <c r="D5" s="775"/>
      <c r="E5" s="775"/>
      <c r="F5" s="775"/>
    </row>
    <row r="6" spans="2:10" s="29" customFormat="1" ht="7.5" customHeight="1" thickBot="1">
      <c r="B6" s="30"/>
      <c r="C6" s="30"/>
      <c r="D6" s="28"/>
      <c r="E6" s="28"/>
      <c r="F6" s="28"/>
      <c r="G6" s="28"/>
      <c r="H6" s="28"/>
      <c r="I6" s="28"/>
    </row>
    <row r="7" spans="2:10" s="29" customFormat="1" ht="60.75" customHeight="1">
      <c r="B7" s="712" t="s">
        <v>39</v>
      </c>
      <c r="C7" s="780" t="s">
        <v>89</v>
      </c>
      <c r="D7" s="781"/>
      <c r="E7" s="712" t="s">
        <v>79</v>
      </c>
      <c r="F7" s="760" t="s">
        <v>80</v>
      </c>
    </row>
    <row r="8" spans="2:10" s="29" customFormat="1" ht="17.25" customHeight="1">
      <c r="B8" s="776"/>
      <c r="C8" s="704"/>
      <c r="D8" s="782"/>
      <c r="E8" s="776"/>
      <c r="F8" s="703"/>
    </row>
    <row r="9" spans="2:10" s="29" customFormat="1" ht="6.75" customHeight="1"/>
    <row r="10" spans="2:10" s="29" customFormat="1" ht="7.5" customHeight="1" thickBot="1">
      <c r="B10" s="30"/>
      <c r="C10" s="30"/>
      <c r="D10" s="28"/>
      <c r="E10" s="28"/>
      <c r="F10" s="28"/>
      <c r="G10" s="28"/>
      <c r="H10" s="28"/>
      <c r="I10" s="28"/>
    </row>
    <row r="11" spans="2:10" s="29" customFormat="1" ht="26.25" customHeight="1" thickBot="1">
      <c r="B11" s="111" t="s">
        <v>539</v>
      </c>
      <c r="C11" s="783">
        <f>RESUMO_BIOMANGUINHOS!J4</f>
        <v>60322.62000000001</v>
      </c>
      <c r="D11" s="784"/>
      <c r="E11" s="109">
        <f>RESUMO_BIOMANGUINHOS!I69</f>
        <v>0</v>
      </c>
      <c r="F11" s="110">
        <f>RESUMO_BIOMANGUINHOS!J69</f>
        <v>0</v>
      </c>
    </row>
    <row r="12" spans="2:10" s="29" customFormat="1" ht="7.5" customHeight="1" thickBot="1">
      <c r="B12" s="30"/>
      <c r="C12" s="30"/>
      <c r="D12" s="28"/>
      <c r="E12" s="28"/>
      <c r="F12" s="28"/>
      <c r="G12" s="28"/>
      <c r="H12" s="28"/>
      <c r="I12" s="28"/>
    </row>
    <row r="13" spans="2:10" s="29" customFormat="1" ht="26.25" customHeight="1" thickBot="1">
      <c r="B13" s="111" t="s">
        <v>540</v>
      </c>
      <c r="C13" s="783">
        <f>RESUMO_IFF!J4</f>
        <v>27268.429999999997</v>
      </c>
      <c r="D13" s="784"/>
      <c r="E13" s="109">
        <f>RESUMO_IFF!I57</f>
        <v>0</v>
      </c>
      <c r="F13" s="110">
        <f>RESUMO_IFF!J57</f>
        <v>0</v>
      </c>
    </row>
    <row r="14" spans="2:10" s="29" customFormat="1" ht="7.5" customHeight="1" thickBot="1">
      <c r="B14" s="30"/>
      <c r="C14" s="30"/>
      <c r="D14" s="28"/>
      <c r="E14" s="28"/>
      <c r="F14" s="28"/>
      <c r="G14" s="28"/>
      <c r="H14" s="28"/>
      <c r="I14" s="28"/>
    </row>
    <row r="15" spans="2:10" s="29" customFormat="1" ht="26.25" customHeight="1" thickBot="1">
      <c r="B15" s="111" t="s">
        <v>541</v>
      </c>
      <c r="C15" s="783">
        <f>RESUMO_INI!J4</f>
        <v>32689.360000000004</v>
      </c>
      <c r="D15" s="784"/>
      <c r="E15" s="109">
        <f>RESUMO_INI!I54</f>
        <v>0</v>
      </c>
      <c r="F15" s="110">
        <f>RESUMO_INI!J54</f>
        <v>0</v>
      </c>
    </row>
    <row r="16" spans="2:10" s="29" customFormat="1" ht="7.5" customHeight="1" thickBot="1">
      <c r="B16" s="30"/>
      <c r="C16" s="30"/>
      <c r="D16" s="28"/>
      <c r="E16" s="28"/>
      <c r="F16" s="28"/>
      <c r="G16" s="28"/>
      <c r="H16" s="28"/>
      <c r="I16" s="28"/>
    </row>
    <row r="17" spans="2:9" s="29" customFormat="1" ht="26.25" customHeight="1" thickBot="1">
      <c r="B17" s="111" t="s">
        <v>542</v>
      </c>
      <c r="C17" s="783">
        <f>'RESUMO_DEMAIS UNIDADES'!J4</f>
        <v>195073.60867299995</v>
      </c>
      <c r="D17" s="784"/>
      <c r="E17" s="109">
        <f>'RESUMO_DEMAIS UNIDADES'!I99</f>
        <v>0</v>
      </c>
      <c r="F17" s="110">
        <f>'RESUMO_DEMAIS UNIDADES'!J99</f>
        <v>0</v>
      </c>
    </row>
    <row r="18" spans="2:9" s="29" customFormat="1" ht="7.5" customHeight="1">
      <c r="B18" s="30"/>
      <c r="C18" s="30"/>
      <c r="D18" s="28"/>
      <c r="E18" s="28"/>
      <c r="F18" s="28"/>
      <c r="G18" s="28"/>
      <c r="H18" s="28"/>
      <c r="I18" s="28"/>
    </row>
    <row r="19" spans="2:9" s="29" customFormat="1" ht="7.5" customHeight="1" thickBot="1">
      <c r="B19" s="30"/>
      <c r="C19" s="30"/>
      <c r="D19" s="28"/>
      <c r="E19" s="28"/>
      <c r="F19" s="28"/>
      <c r="G19" s="28"/>
      <c r="H19" s="28"/>
      <c r="I19" s="28"/>
    </row>
    <row r="20" spans="2:9" s="29" customFormat="1" ht="26.25" customHeight="1" thickBot="1">
      <c r="B20" s="777" t="s">
        <v>120</v>
      </c>
      <c r="C20" s="785">
        <f>SUM(C11,C13,C15,C17)</f>
        <v>315354.01867299993</v>
      </c>
      <c r="D20" s="786"/>
      <c r="E20" s="779">
        <f>SUM(E11,E13,E15,E17)</f>
        <v>0</v>
      </c>
      <c r="F20" s="779">
        <f>SUM(F11,F13,F15,F17)</f>
        <v>0</v>
      </c>
      <c r="G20" s="69"/>
    </row>
    <row r="21" spans="2:9" s="29" customFormat="1" ht="11.25" customHeight="1">
      <c r="B21" s="778"/>
      <c r="C21" s="785"/>
      <c r="D21" s="786"/>
      <c r="E21" s="779"/>
      <c r="F21" s="779"/>
    </row>
    <row r="22" spans="2:9" s="29" customFormat="1" ht="7.5" customHeight="1">
      <c r="B22" s="30"/>
      <c r="C22" s="30"/>
      <c r="D22" s="28"/>
      <c r="E22" s="28"/>
      <c r="F22" s="28"/>
      <c r="G22" s="28"/>
      <c r="H22" s="28"/>
      <c r="I22" s="28"/>
    </row>
    <row r="23" spans="2:9" s="29" customFormat="1" ht="28.5" customHeight="1">
      <c r="B23" s="772" t="s">
        <v>456</v>
      </c>
      <c r="C23" s="772"/>
      <c r="D23" s="773"/>
      <c r="E23" s="108">
        <f>F23/12</f>
        <v>0</v>
      </c>
      <c r="F23" s="110">
        <f>'Serviços Extras - GLOBAL'!$F$18</f>
        <v>0</v>
      </c>
    </row>
    <row r="24" spans="2:9" s="29" customFormat="1" ht="7.5" customHeight="1" thickBot="1">
      <c r="B24" s="30"/>
      <c r="C24" s="30"/>
      <c r="D24" s="28"/>
      <c r="E24" s="28"/>
      <c r="F24" s="28"/>
      <c r="G24" s="28"/>
      <c r="H24" s="28"/>
      <c r="I24" s="28"/>
    </row>
    <row r="25" spans="2:9" s="29" customFormat="1" ht="37.5" customHeight="1" thickBot="1">
      <c r="B25" s="706" t="s">
        <v>543</v>
      </c>
      <c r="C25" s="707"/>
      <c r="D25" s="771"/>
      <c r="E25" s="68">
        <f>SUM(E20,E23)</f>
        <v>0</v>
      </c>
      <c r="F25" s="68">
        <f>SUM(F20,F23)</f>
        <v>0</v>
      </c>
    </row>
    <row r="26" spans="2:9" s="29" customFormat="1" ht="7.5" customHeight="1">
      <c r="B26" s="30"/>
      <c r="C26" s="30"/>
      <c r="D26" s="28"/>
      <c r="E26" s="28"/>
      <c r="F26" s="28"/>
      <c r="G26" s="28"/>
      <c r="H26" s="28"/>
      <c r="I26" s="28"/>
    </row>
    <row r="27" spans="2:9"/>
    <row r="28" spans="2:9"/>
  </sheetData>
  <sheetProtection algorithmName="SHA-512" hashValue="QMCf05r9F+E2Tl8/36BEELEDh48Ob4prETxl22Vg+gXx8t7lsz2F+17DZ9iEFDk+eTGjnskMINMFSQsCKJtOJA==" saltValue="+fVnZsEQLY3qf+xrqa035w==" spinCount="100000" sheet="1" objects="1" scenarios="1"/>
  <mergeCells count="16">
    <mergeCell ref="B25:D25"/>
    <mergeCell ref="B23:D23"/>
    <mergeCell ref="F7:F8"/>
    <mergeCell ref="B5:F5"/>
    <mergeCell ref="B1:F1"/>
    <mergeCell ref="B7:B8"/>
    <mergeCell ref="B20:B21"/>
    <mergeCell ref="E20:E21"/>
    <mergeCell ref="C7:D8"/>
    <mergeCell ref="E7:E8"/>
    <mergeCell ref="C17:D17"/>
    <mergeCell ref="C13:D13"/>
    <mergeCell ref="C15:D15"/>
    <mergeCell ref="F20:F21"/>
    <mergeCell ref="C20:D21"/>
    <mergeCell ref="C11:D11"/>
  </mergeCells>
  <pageMargins left="0.511811024" right="0.511811024" top="0.78740157499999996" bottom="0.78740157499999996" header="0.31496062000000002" footer="0.3149606200000000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1489-98B5-4F4F-8EF5-D8747B841570}">
  <sheetPr>
    <tabColor rgb="FFC00000"/>
  </sheetPr>
  <dimension ref="A1:M23"/>
  <sheetViews>
    <sheetView showGridLines="0" showRowColHeaders="0" workbookViewId="0">
      <selection activeCell="C9" sqref="C9"/>
    </sheetView>
  </sheetViews>
  <sheetFormatPr defaultColWidth="0" defaultRowHeight="0" customHeight="1" zeroHeight="1"/>
  <cols>
    <col min="1" max="1" width="1.42578125" customWidth="1"/>
    <col min="2" max="2" width="73" bestFit="1" customWidth="1"/>
    <col min="3" max="3" width="21.42578125" customWidth="1"/>
    <col min="4" max="7" width="20.7109375" customWidth="1"/>
    <col min="8" max="8" width="1.42578125" customWidth="1"/>
    <col min="9" max="9" width="22.28515625" hidden="1" customWidth="1"/>
    <col min="10" max="10" width="18.28515625" hidden="1" customWidth="1"/>
    <col min="11" max="13" width="0" hidden="1" customWidth="1"/>
    <col min="14" max="16384" width="9.140625" hidden="1"/>
  </cols>
  <sheetData>
    <row r="1" spans="2:11" s="29" customFormat="1" ht="34.5" customHeight="1">
      <c r="B1" s="704" t="s">
        <v>409</v>
      </c>
      <c r="C1" s="703"/>
      <c r="D1" s="703"/>
      <c r="E1" s="703"/>
      <c r="F1" s="703"/>
      <c r="G1" s="703"/>
      <c r="H1" s="28"/>
      <c r="I1" s="28"/>
      <c r="J1" s="28"/>
    </row>
    <row r="2" spans="2:11" s="29" customFormat="1" ht="7.5" customHeight="1" thickBot="1">
      <c r="B2" s="30"/>
      <c r="C2" s="30"/>
      <c r="D2" s="28"/>
      <c r="E2" s="28"/>
      <c r="F2" s="28"/>
      <c r="G2" s="28"/>
      <c r="H2" s="28"/>
      <c r="I2" s="28"/>
      <c r="J2" s="28"/>
    </row>
    <row r="3" spans="2:11" s="29" customFormat="1" ht="30.75" customHeight="1">
      <c r="B3" s="712" t="s">
        <v>575</v>
      </c>
      <c r="C3" s="789" t="s">
        <v>574</v>
      </c>
      <c r="D3" s="789"/>
      <c r="E3" s="789"/>
      <c r="F3" s="789"/>
      <c r="G3" s="789"/>
      <c r="H3" s="28"/>
      <c r="I3" s="28"/>
      <c r="J3" s="28"/>
      <c r="K3" s="44"/>
    </row>
    <row r="4" spans="2:11" s="29" customFormat="1" ht="7.5" customHeight="1" thickBot="1">
      <c r="B4" s="776"/>
      <c r="C4" s="790"/>
      <c r="D4" s="790"/>
      <c r="E4" s="790"/>
      <c r="F4" s="790"/>
      <c r="G4" s="790"/>
      <c r="H4" s="28"/>
      <c r="I4" s="28"/>
      <c r="J4" s="28"/>
    </row>
    <row r="5" spans="2:11" s="29" customFormat="1" ht="54.75" customHeight="1">
      <c r="B5" s="712" t="s">
        <v>570</v>
      </c>
      <c r="C5" s="780" t="s">
        <v>571</v>
      </c>
      <c r="D5" s="712" t="s">
        <v>572</v>
      </c>
      <c r="E5" s="760" t="s">
        <v>573</v>
      </c>
      <c r="F5" s="712" t="s">
        <v>542</v>
      </c>
      <c r="G5" s="760" t="s">
        <v>526</v>
      </c>
    </row>
    <row r="6" spans="2:11" s="29" customFormat="1" ht="17.25" customHeight="1">
      <c r="B6" s="776"/>
      <c r="C6" s="704"/>
      <c r="D6" s="776"/>
      <c r="E6" s="703"/>
      <c r="F6" s="776"/>
      <c r="G6" s="703"/>
    </row>
    <row r="7" spans="2:11" s="29" customFormat="1" ht="6.75" customHeight="1"/>
    <row r="8" spans="2:11" s="29" customFormat="1" ht="7.5" customHeight="1" thickBot="1">
      <c r="B8" s="30"/>
      <c r="C8" s="30"/>
      <c r="D8" s="28"/>
      <c r="E8" s="28"/>
      <c r="F8" s="28"/>
      <c r="G8" s="28"/>
      <c r="H8" s="28"/>
      <c r="I8" s="28"/>
      <c r="J8" s="28"/>
    </row>
    <row r="9" spans="2:11" s="29" customFormat="1" ht="26.25" customHeight="1" thickBot="1">
      <c r="B9" s="111" t="s">
        <v>550</v>
      </c>
      <c r="C9" s="515" t="e">
        <f>RESUMO_BIOMANGUINHOS!C53</f>
        <v>#DIV/0!</v>
      </c>
      <c r="D9" s="515" t="e">
        <f>RESUMO_IFF!C41</f>
        <v>#DIV/0!</v>
      </c>
      <c r="E9" s="515" t="e">
        <f>RESUMO_INI!C38</f>
        <v>#DIV/0!</v>
      </c>
      <c r="F9" s="515" t="e">
        <f>'RESUMO_DEMAIS UNIDADES'!C83</f>
        <v>#DIV/0!</v>
      </c>
      <c r="G9" s="515" t="e">
        <f>SUM(C9:F9)</f>
        <v>#DIV/0!</v>
      </c>
    </row>
    <row r="10" spans="2:11" s="29" customFormat="1" ht="7.5" customHeight="1" thickBot="1">
      <c r="B10" s="30"/>
      <c r="C10" s="30"/>
      <c r="D10" s="28"/>
      <c r="E10" s="28"/>
      <c r="F10" s="516"/>
      <c r="G10" s="516"/>
      <c r="H10" s="28"/>
      <c r="I10" s="28"/>
      <c r="J10" s="28"/>
    </row>
    <row r="11" spans="2:11" s="29" customFormat="1" ht="26.25" customHeight="1" thickBot="1">
      <c r="B11" s="111" t="s">
        <v>549</v>
      </c>
      <c r="C11" s="515">
        <f>RESUMO_BIOMANGUINHOS!C55</f>
        <v>4</v>
      </c>
      <c r="D11" s="515">
        <f>RESUMO_IFF!C43</f>
        <v>4</v>
      </c>
      <c r="E11" s="515">
        <f>RESUMO_INI!C40</f>
        <v>4</v>
      </c>
      <c r="F11" s="515">
        <f>'RESUMO_DEMAIS UNIDADES'!C85</f>
        <v>6</v>
      </c>
      <c r="G11" s="515">
        <f>SUM(C11:F11)</f>
        <v>18</v>
      </c>
    </row>
    <row r="12" spans="2:11" s="29" customFormat="1" ht="7.5" customHeight="1" thickBot="1">
      <c r="B12" s="30"/>
      <c r="C12" s="30"/>
      <c r="D12" s="28"/>
      <c r="E12" s="28"/>
      <c r="F12" s="516"/>
      <c r="G12" s="516"/>
      <c r="H12" s="28"/>
      <c r="I12" s="28"/>
      <c r="J12" s="28"/>
    </row>
    <row r="13" spans="2:11" s="29" customFormat="1" ht="26.25" customHeight="1" thickBot="1">
      <c r="B13" s="111" t="s">
        <v>553</v>
      </c>
      <c r="C13" s="515">
        <f>RESUMO_BIOMANGUINHOS!C57</f>
        <v>0</v>
      </c>
      <c r="D13" s="515">
        <f>RESUMO_IFF!C45</f>
        <v>2</v>
      </c>
      <c r="E13" s="515">
        <f>RESUMO_INI!C42</f>
        <v>0</v>
      </c>
      <c r="F13" s="515">
        <f>'RESUMO_DEMAIS UNIDADES'!C87</f>
        <v>7</v>
      </c>
      <c r="G13" s="515">
        <f>SUM(C13:F13)</f>
        <v>9</v>
      </c>
    </row>
    <row r="14" spans="2:11" s="29" customFormat="1" ht="7.5" customHeight="1" thickBot="1">
      <c r="B14" s="30"/>
      <c r="C14" s="30"/>
      <c r="D14" s="28"/>
      <c r="E14" s="28"/>
      <c r="F14" s="516"/>
      <c r="G14" s="516"/>
      <c r="H14" s="28"/>
      <c r="I14" s="28"/>
      <c r="J14" s="28"/>
    </row>
    <row r="15" spans="2:11" s="29" customFormat="1" ht="26.25" customHeight="1" thickBot="1">
      <c r="B15" s="111" t="s">
        <v>554</v>
      </c>
      <c r="C15" s="515">
        <f>RESUMO_BIOMANGUINHOS!C59</f>
        <v>0</v>
      </c>
      <c r="D15" s="515">
        <f>RESUMO_IFF!C47</f>
        <v>4</v>
      </c>
      <c r="E15" s="515">
        <f>RESUMO_INI!C44</f>
        <v>12</v>
      </c>
      <c r="F15" s="515">
        <f>'RESUMO_DEMAIS UNIDADES'!C89</f>
        <v>0</v>
      </c>
      <c r="G15" s="515">
        <f>SUM(C15:F15)</f>
        <v>16</v>
      </c>
    </row>
    <row r="16" spans="2:11" s="29" customFormat="1" ht="7.5" customHeight="1" thickBot="1">
      <c r="B16" s="30"/>
      <c r="C16" s="30"/>
      <c r="D16" s="28"/>
      <c r="E16" s="28"/>
      <c r="F16" s="516"/>
      <c r="G16" s="516"/>
      <c r="H16" s="28"/>
      <c r="I16" s="28"/>
      <c r="J16" s="28"/>
    </row>
    <row r="17" spans="2:10" s="29" customFormat="1" ht="26.25" customHeight="1" thickBot="1">
      <c r="B17" s="111" t="s">
        <v>555</v>
      </c>
      <c r="C17" s="515">
        <f>RESUMO_BIOMANGUINHOS!C61</f>
        <v>0</v>
      </c>
      <c r="D17" s="515">
        <f>RESUMO_IFF!C49</f>
        <v>4</v>
      </c>
      <c r="E17" s="515">
        <f>RESUMO_INI!C46</f>
        <v>8</v>
      </c>
      <c r="F17" s="515">
        <f>'RESUMO_DEMAIS UNIDADES'!C91</f>
        <v>0</v>
      </c>
      <c r="G17" s="515">
        <f>SUM(C17:F17)</f>
        <v>12</v>
      </c>
    </row>
    <row r="18" spans="2:10" s="29" customFormat="1" ht="7.5" customHeight="1" thickBot="1">
      <c r="B18" s="30"/>
      <c r="C18" s="30"/>
      <c r="D18" s="28"/>
      <c r="E18" s="28"/>
      <c r="F18" s="28"/>
      <c r="G18" s="516"/>
      <c r="H18" s="28"/>
      <c r="I18" s="28"/>
      <c r="J18" s="28"/>
    </row>
    <row r="19" spans="2:10" s="29" customFormat="1" ht="26.25" customHeight="1" thickBot="1">
      <c r="B19" s="111" t="s">
        <v>390</v>
      </c>
      <c r="C19" s="515">
        <f>RESUMO_BIOMANGUINHOS!C63</f>
        <v>1</v>
      </c>
      <c r="D19" s="515">
        <f>RESUMO_IFF!C51</f>
        <v>1</v>
      </c>
      <c r="E19" s="515">
        <f>RESUMO_INI!C48</f>
        <v>2</v>
      </c>
      <c r="F19" s="515">
        <f>'RESUMO_DEMAIS UNIDADES'!C93</f>
        <v>2</v>
      </c>
      <c r="G19" s="515">
        <f>SUM(C19:F19)</f>
        <v>6</v>
      </c>
    </row>
    <row r="20" spans="2:10" s="29" customFormat="1" ht="7.5" customHeight="1" thickBot="1">
      <c r="B20" s="30"/>
      <c r="C20" s="30"/>
      <c r="D20" s="28"/>
      <c r="E20" s="28"/>
      <c r="F20" s="28"/>
      <c r="G20" s="28"/>
      <c r="H20" s="28"/>
      <c r="I20" s="28"/>
      <c r="J20" s="28"/>
    </row>
    <row r="21" spans="2:10" s="29" customFormat="1" ht="26.25" customHeight="1" thickBot="1">
      <c r="B21" s="777" t="s">
        <v>569</v>
      </c>
      <c r="C21" s="791" t="e">
        <f t="shared" ref="C21:G21" si="0">SUM(C9:C19)</f>
        <v>#DIV/0!</v>
      </c>
      <c r="D21" s="791" t="e">
        <f t="shared" si="0"/>
        <v>#DIV/0!</v>
      </c>
      <c r="E21" s="791" t="e">
        <f t="shared" si="0"/>
        <v>#DIV/0!</v>
      </c>
      <c r="F21" s="787" t="e">
        <f t="shared" si="0"/>
        <v>#DIV/0!</v>
      </c>
      <c r="G21" s="788" t="e">
        <f t="shared" si="0"/>
        <v>#DIV/0!</v>
      </c>
      <c r="H21" s="69"/>
    </row>
    <row r="22" spans="2:10" s="29" customFormat="1" ht="11.25" customHeight="1">
      <c r="B22" s="778"/>
      <c r="C22" s="791"/>
      <c r="D22" s="791"/>
      <c r="E22" s="791"/>
      <c r="F22" s="787"/>
      <c r="G22" s="788"/>
    </row>
    <row r="23" spans="2:10" s="29" customFormat="1" ht="7.5" customHeight="1">
      <c r="B23" s="30"/>
      <c r="C23" s="30"/>
      <c r="D23" s="28"/>
      <c r="E23" s="28"/>
      <c r="F23" s="28"/>
      <c r="G23" s="28"/>
      <c r="H23" s="28"/>
      <c r="I23" s="28"/>
      <c r="J23" s="28"/>
    </row>
  </sheetData>
  <sheetProtection algorithmName="SHA-512" hashValue="0CqHq7ks50d3onfFtcYp0qDK3mC5EuL5m01zEk7Fk6MEj3wX0zf+YABGY9TjMldlidYnMkZGBGUXuPnRnY3zJg==" saltValue="VMIU6YOnpwzMSAh34zScfQ==" spinCount="100000" sheet="1" objects="1" scenarios="1"/>
  <mergeCells count="15">
    <mergeCell ref="F21:F22"/>
    <mergeCell ref="G21:G22"/>
    <mergeCell ref="D5:D6"/>
    <mergeCell ref="E5:E6"/>
    <mergeCell ref="B1:G1"/>
    <mergeCell ref="B5:B6"/>
    <mergeCell ref="C5:C6"/>
    <mergeCell ref="G5:G6"/>
    <mergeCell ref="B3:B4"/>
    <mergeCell ref="C3:G4"/>
    <mergeCell ref="F5:F6"/>
    <mergeCell ref="D21:D22"/>
    <mergeCell ref="E21:E22"/>
    <mergeCell ref="B21:B22"/>
    <mergeCell ref="C21:C2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13</vt:i4>
      </vt:variant>
    </vt:vector>
  </HeadingPairs>
  <TitlesOfParts>
    <vt:vector size="36" baseType="lpstr">
      <vt:lpstr>Tutorial de Preenchimento</vt:lpstr>
      <vt:lpstr>PRODUTIVIDADE A SER INFORMADA</vt:lpstr>
      <vt:lpstr>Encargos_Rescisão_Prof Ausente</vt:lpstr>
      <vt:lpstr>Custos Indiretos Tributos Lucro</vt:lpstr>
      <vt:lpstr>SERVENTE 44 Horas</vt:lpstr>
      <vt:lpstr>SERVENTE 12 X 36 DIURNO</vt:lpstr>
      <vt:lpstr>SERVENTE 12 X 36 NOTURNO</vt:lpstr>
      <vt:lpstr>SERVENTE LIMPADOR DE VIDRO</vt:lpstr>
      <vt:lpstr>ENCARREGADO 44 Horas</vt:lpstr>
      <vt:lpstr>ENCARREGADO 12X36 DIURNO</vt:lpstr>
      <vt:lpstr>ENCARREGADO 12X36 NOTURNO</vt:lpstr>
      <vt:lpstr>Enfermeiro de Higien. 44 HORAS</vt:lpstr>
      <vt:lpstr>uniformes e epis</vt:lpstr>
      <vt:lpstr>Produtos de Limpeza</vt:lpstr>
      <vt:lpstr>Equipamentos de Limpeza</vt:lpstr>
      <vt:lpstr>Material de Higiene Pessoal</vt:lpstr>
      <vt:lpstr>Serviços Extras - GLOBAL</vt:lpstr>
      <vt:lpstr>RESUMO_BIOMANGUINHOS</vt:lpstr>
      <vt:lpstr>RESUMO_IFF</vt:lpstr>
      <vt:lpstr>RESUMO_INI</vt:lpstr>
      <vt:lpstr>RESUMO_DEMAIS UNIDADES</vt:lpstr>
      <vt:lpstr>TOTALIZADOR</vt:lpstr>
      <vt:lpstr>TOTAL DE PROFISSIONAIS</vt:lpstr>
      <vt:lpstr>'ENCARREGADO 12X36 DIURNO'!Area_de_impressao</vt:lpstr>
      <vt:lpstr>'ENCARREGADO 12X36 NOTURNO'!Area_de_impressao</vt:lpstr>
      <vt:lpstr>'ENCARREGADO 44 Horas'!Area_de_impressao</vt:lpstr>
      <vt:lpstr>'Enfermeiro de Higien. 44 HORAS'!Area_de_impressao</vt:lpstr>
      <vt:lpstr>'Equipamentos de Limpeza'!Area_de_impressao</vt:lpstr>
      <vt:lpstr>'Produtos de Limpeza'!Area_de_impressao</vt:lpstr>
      <vt:lpstr>RESUMO_BIOMANGUINHOS!Area_de_impressao</vt:lpstr>
      <vt:lpstr>'RESUMO_DEMAIS UNIDADES'!Area_de_impressao</vt:lpstr>
      <vt:lpstr>RESUMO_IFF!Area_de_impressao</vt:lpstr>
      <vt:lpstr>RESUMO_INI!Area_de_impressao</vt:lpstr>
      <vt:lpstr>'SERVENTE 12 X 36 DIURNO'!Area_de_impressao</vt:lpstr>
      <vt:lpstr>'SERVENTE 12 X 36 NOTURNO'!Area_de_impressao</vt:lpstr>
      <vt:lpstr>'SERVENTE LIMPADOR DE VIDRO'!Area_de_impressao</vt:lpstr>
    </vt:vector>
  </TitlesOfParts>
  <Company>MS Windows XP SP2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Moreira</dc:creator>
  <cp:lastModifiedBy>Paulo Alexandre Pinto de Souza Geaquinto</cp:lastModifiedBy>
  <cp:lastPrinted>2020-02-17T16:42:15Z</cp:lastPrinted>
  <dcterms:created xsi:type="dcterms:W3CDTF">2011-04-20T02:14:42Z</dcterms:created>
  <dcterms:modified xsi:type="dcterms:W3CDTF">2021-01-22T11:59:38Z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oogle.Documents.DocumentId">
    <vt:lpwstr>1Rog9hqschA__d7p0W-RJlBq6ZS5rUHq0QBaq1p0h198</vt:lpwstr>
  </property>
  <property fmtid="{D5CDD505-2E9C-101B-9397-08002B2CF9AE}" pid="3" name="Google.Documents.RevisionId">
    <vt:lpwstr>12404534459865628716</vt:lpwstr>
  </property>
  <property fmtid="{D5CDD505-2E9C-101B-9397-08002B2CF9AE}" pid="4" name="Google.Documents.PluginVersion">
    <vt:lpwstr>2.0.2154.5604</vt:lpwstr>
  </property>
  <property fmtid="{D5CDD505-2E9C-101B-9397-08002B2CF9AE}" pid="5" name="Google.Documents.MergeIncapabilityFlags">
    <vt:i4>0</vt:i4>
  </property>
  <property fmtid="{D5CDD505-2E9C-101B-9397-08002B2CF9AE}" pid="6" name="Google.Documents.Tracking">
    <vt:lpwstr>false</vt:lpwstr>
  </property>
</Properties>
</file>